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370" yWindow="-2340" windowWidth="20730" windowHeight="11760"/>
  </bookViews>
  <sheets>
    <sheet name="Planilha" sheetId="7" r:id="rId1"/>
    <sheet name="MEMORIA" sheetId="2" r:id="rId2"/>
    <sheet name="CRONOGRAMA" sheetId="4" r:id="rId3"/>
  </sheets>
  <externalReferences>
    <externalReference r:id="rId4"/>
  </externalReferences>
  <definedNames>
    <definedName name="____sub1" localSheetId="0">#REF!</definedName>
    <definedName name="____sub1">#REF!</definedName>
    <definedName name="____sub2" localSheetId="0">#REF!</definedName>
    <definedName name="____sub2">#REF!</definedName>
    <definedName name="____sub3" localSheetId="0">#REF!</definedName>
    <definedName name="____sub3">#REF!</definedName>
    <definedName name="__sub1" localSheetId="1">#REF!</definedName>
    <definedName name="__sub2" localSheetId="1">#REF!</definedName>
    <definedName name="__sub3" localSheetId="1">#REF!</definedName>
    <definedName name="_Fill" localSheetId="0" hidden="1">#REF!</definedName>
    <definedName name="_Fill" hidden="1">#REF!</definedName>
    <definedName name="_xlnm._FilterDatabase" localSheetId="1" hidden="1">MEMORIA!$S$1:$S$9</definedName>
    <definedName name="_xlnm._FilterDatabase" localSheetId="0" hidden="1">Planilha!#REF!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sub1" localSheetId="2">#REF!</definedName>
    <definedName name="_sub2" localSheetId="2">#REF!</definedName>
    <definedName name="_sub3" localSheetId="2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A" localSheetId="2" hidden="1">{#N/A,#N/A,FALSE,"ALVENARIA";#N/A,#N/A,FALSE,"BLOCOS";#N/A,#N/A,FALSE,"CINTAS";#N/A,#N/A,FALSE,"CORTINA";#N/A,#N/A,FALSE,"LAJES";#N/A,#N/A,FALSE,"PILARES";#N/A,#N/A,FALSE,"VIGAS"}</definedName>
    <definedName name="AA" localSheetId="1" hidden="1">{#N/A,#N/A,FALSE,"ALVENARIA";#N/A,#N/A,FALSE,"BLOCOS";#N/A,#N/A,FALSE,"CINTAS";#N/A,#N/A,FALSE,"CORTINA";#N/A,#N/A,FALSE,"LAJES";#N/A,#N/A,FALSE,"PILARES";#N/A,#N/A,FALSE,"VIGAS"}</definedName>
    <definedName name="AA" hidden="1">{#N/A,#N/A,FALSE,"ALVENARIA";#N/A,#N/A,FALSE,"BLOCOS";#N/A,#N/A,FALSE,"CINTAS";#N/A,#N/A,FALSE,"CORTINA";#N/A,#N/A,FALSE,"LAJES";#N/A,#N/A,FALSE,"PILARES";#N/A,#N/A,FALSE,"VIGAS"}</definedName>
    <definedName name="ademir" hidden="1">{#N/A,#N/A,FALSE,"Cronograma";#N/A,#N/A,FALSE,"Cronogr. 2"}</definedName>
    <definedName name="AREA" localSheetId="2">#REF!</definedName>
    <definedName name="AREA" localSheetId="1">#REF!</definedName>
    <definedName name="AREA" localSheetId="0">#REF!</definedName>
    <definedName name="AREA">#REF!</definedName>
    <definedName name="_xlnm.Print_Area" localSheetId="2">CRONOGRAMA!$A$1:$M$33</definedName>
    <definedName name="_xlnm.Print_Area" localSheetId="1">MEMORIA!$A$1:$K$227</definedName>
    <definedName name="_xlnm.Print_Area" localSheetId="0">Planilha!$B$1:$J$59</definedName>
    <definedName name="B" localSheetId="2">#REF!</definedName>
    <definedName name="B" localSheetId="1">#REF!</definedName>
    <definedName name="B" localSheetId="0">#REF!</definedName>
    <definedName name="B">#REF!</definedName>
    <definedName name="BDI" localSheetId="2">#REF!</definedName>
    <definedName name="BDI" localSheetId="1">#REF!</definedName>
    <definedName name="BDI" localSheetId="0">#REF!</definedName>
    <definedName name="BDI">#REF!</definedName>
    <definedName name="bosta" hidden="1">{#N/A,#N/A,FALSE,"Cronograma";#N/A,#N/A,FALSE,"Cronogr. 2"}</definedName>
    <definedName name="CA´L" hidden="1">{#N/A,#N/A,FALSE,"Cronograma";#N/A,#N/A,FALSE,"Cronogr. 2"}</definedName>
    <definedName name="CalculoFossa20" localSheetId="2" hidden="1">{#N/A,#N/A,FALSE,"ALVENARIA";#N/A,#N/A,FALSE,"BLOCOS";#N/A,#N/A,FALSE,"CINTAS";#N/A,#N/A,FALSE,"CORTINA";#N/A,#N/A,FALSE,"LAJES";#N/A,#N/A,FALSE,"PILARES";#N/A,#N/A,FALSE,"VIGAS"}</definedName>
    <definedName name="CalculoFossa20" localSheetId="1" hidden="1">{#N/A,#N/A,FALSE,"ALVENARIA";#N/A,#N/A,FALSE,"BLOCOS";#N/A,#N/A,FALSE,"CINTAS";#N/A,#N/A,FALSE,"CORTINA";#N/A,#N/A,FALSE,"LAJES";#N/A,#N/A,FALSE,"PILARES";#N/A,#N/A,FALSE,"VIGAS"}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localSheetId="2" hidden="1">{#N/A,#N/A,FALSE,"ALVENARIA";#N/A,#N/A,FALSE,"BLOCOS";#N/A,#N/A,FALSE,"CINTAS";#N/A,#N/A,FALSE,"CORTINA";#N/A,#N/A,FALSE,"LAJES";#N/A,#N/A,FALSE,"PILARES";#N/A,#N/A,FALSE,"VIGAS"}</definedName>
    <definedName name="Cedro1COMPLETO" localSheetId="1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localSheetId="2" hidden="1">{#N/A,#N/A,FALSE,"ALVENARIA";#N/A,#N/A,FALSE,"BLOCOS";#N/A,#N/A,FALSE,"CINTAS";#N/A,#N/A,FALSE,"CORTINA";#N/A,#N/A,FALSE,"LAJES";#N/A,#N/A,FALSE,"PILARES";#N/A,#N/A,FALSE,"VIGAS"}</definedName>
    <definedName name="ciclovia" localSheetId="1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localSheetId="2" hidden="1">{#N/A,#N/A,FALSE,"ALVENARIA";#N/A,#N/A,FALSE,"BLOCOS";#N/A,#N/A,FALSE,"CINTAS";#N/A,#N/A,FALSE,"CORTINA";#N/A,#N/A,FALSE,"LAJES";#N/A,#N/A,FALSE,"PILARES";#N/A,#N/A,FALSE,"VIGAS"}</definedName>
    <definedName name="ciclovia2" localSheetId="1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localSheetId="2" hidden="1">{#N/A,#N/A,FALSE,"ALVENARIA";#N/A,#N/A,FALSE,"BLOCOS";#N/A,#N/A,FALSE,"CINTAS";#N/A,#N/A,FALSE,"CORTINA";#N/A,#N/A,FALSE,"LAJES";#N/A,#N/A,FALSE,"PILARES";#N/A,#N/A,FALSE,"VIGAS"}</definedName>
    <definedName name="ciclovia3" localSheetId="1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localSheetId="2" hidden="1">{#N/A,#N/A,FALSE,"ALVENARIA";#N/A,#N/A,FALSE,"BLOCOS";#N/A,#N/A,FALSE,"CINTAS";#N/A,#N/A,FALSE,"CORTINA";#N/A,#N/A,FALSE,"LAJES";#N/A,#N/A,FALSE,"PILARES";#N/A,#N/A,FALSE,"VIGAS"}</definedName>
    <definedName name="ciclovia4" localSheetId="1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localSheetId="2" hidden="1">{#N/A,#N/A,FALSE,"ALVENARIA";#N/A,#N/A,FALSE,"BLOCOS";#N/A,#N/A,FALSE,"CINTAS";#N/A,#N/A,FALSE,"CORTINA";#N/A,#N/A,FALSE,"LAJES";#N/A,#N/A,FALSE,"PILARES";#N/A,#N/A,FALSE,"VIGAS"}</definedName>
    <definedName name="ciclovia5" localSheetId="1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localSheetId="2" hidden="1">{#N/A,#N/A,FALSE,"ALVENARIA";#N/A,#N/A,FALSE,"BLOCOS";#N/A,#N/A,FALSE,"CINTAS";#N/A,#N/A,FALSE,"CORTINA";#N/A,#N/A,FALSE,"LAJES";#N/A,#N/A,FALSE,"PILARES";#N/A,#N/A,FALSE,"VIGAS"}</definedName>
    <definedName name="ciclovia6" localSheetId="1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localSheetId="2" hidden="1">{#N/A,#N/A,FALSE,"ALVENARIA";#N/A,#N/A,FALSE,"BLOCOS";#N/A,#N/A,FALSE,"CINTAS";#N/A,#N/A,FALSE,"CORTINA";#N/A,#N/A,FALSE,"LAJES";#N/A,#N/A,FALSE,"PILARES";#N/A,#N/A,FALSE,"VIGAS"}</definedName>
    <definedName name="ciclovia7" localSheetId="1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localSheetId="2" hidden="1">{#N/A,#N/A,FALSE,"ALVENARIA";#N/A,#N/A,FALSE,"BLOCOS";#N/A,#N/A,FALSE,"CINTAS";#N/A,#N/A,FALSE,"CORTINA";#N/A,#N/A,FALSE,"LAJES";#N/A,#N/A,FALSE,"PILARES";#N/A,#N/A,FALSE,"VIGAS"}</definedName>
    <definedName name="ciclovia8" localSheetId="1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ncorrentes" hidden="1">{#N/A,#N/A,FALSE,"Cronograma";#N/A,#N/A,FALSE,"Cronogr. 2"}</definedName>
    <definedName name="cotação" localSheetId="2" hidden="1">{#N/A,#N/A,FALSE,"ALVENARIA";#N/A,#N/A,FALSE,"BLOCOS";#N/A,#N/A,FALSE,"CINTAS";#N/A,#N/A,FALSE,"CORTINA";#N/A,#N/A,FALSE,"LAJES";#N/A,#N/A,FALSE,"PILARES";#N/A,#N/A,FALSE,"VIGAS"}</definedName>
    <definedName name="cotação" localSheetId="1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localSheetId="2" hidden="1">{#N/A,#N/A,FALSE,"ALVENARIA";#N/A,#N/A,FALSE,"BLOCOS";#N/A,#N/A,FALSE,"CINTAS";#N/A,#N/A,FALSE,"CORTINA";#N/A,#N/A,FALSE,"LAJES";#N/A,#N/A,FALSE,"PILARES";#N/A,#N/A,FALSE,"VIGAS"}</definedName>
    <definedName name="ddd" localSheetId="1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2_1_1_1" localSheetId="0">#REF!</definedName>
    <definedName name="Excel_BuiltIn_Print_Area_2_1_1_1">#REF!</definedName>
    <definedName name="Excel_BuiltIn_Print_Area_4" localSheetId="0">#REF!</definedName>
    <definedName name="Excel_BuiltIn_Print_Area_4">#REF!</definedName>
    <definedName name="Fossa20" localSheetId="2" hidden="1">{#N/A,#N/A,FALSE,"ALVENARIA";#N/A,#N/A,FALSE,"BLOCOS";#N/A,#N/A,FALSE,"CINTAS";#N/A,#N/A,FALSE,"CORTINA";#N/A,#N/A,FALSE,"LAJES";#N/A,#N/A,FALSE,"PILARES";#N/A,#N/A,FALSE,"VIGAS"}</definedName>
    <definedName name="Fossa20" localSheetId="1" hidden="1">{#N/A,#N/A,FALSE,"ALVENARIA";#N/A,#N/A,FALSE,"BLOCOS";#N/A,#N/A,FALSE,"CINTAS";#N/A,#N/A,FALSE,"CORTINA";#N/A,#N/A,FALSE,"LAJES";#N/A,#N/A,FALSE,"PILARES";#N/A,#N/A,FALSE,"VIGAS"}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localSheetId="2" hidden="1">{#N/A,#N/A,FALSE,"ALVENARIA";#N/A,#N/A,FALSE,"BLOCOS";#N/A,#N/A,FALSE,"CINTAS";#N/A,#N/A,FALSE,"CORTINA";#N/A,#N/A,FALSE,"LAJES";#N/A,#N/A,FALSE,"PILARES";#N/A,#N/A,FALSE,"VIGAS"}</definedName>
    <definedName name="fran" localSheetId="1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mac" localSheetId="2" hidden="1">{#N/A,#N/A,FALSE,"ALVENARIA";#N/A,#N/A,FALSE,"BLOCOS";#N/A,#N/A,FALSE,"CINTAS";#N/A,#N/A,FALSE,"CORTINA";#N/A,#N/A,FALSE,"LAJES";#N/A,#N/A,FALSE,"PILARES";#N/A,#N/A,FALSE,"VIGAS"}</definedName>
    <definedName name="mac" localSheetId="1" hidden="1">{#N/A,#N/A,FALSE,"ALVENARIA";#N/A,#N/A,FALSE,"BLOCOS";#N/A,#N/A,FALSE,"CINTAS";#N/A,#N/A,FALSE,"CORTINA";#N/A,#N/A,FALSE,"LAJES";#N/A,#N/A,FALSE,"PILARES";#N/A,#N/A,FALSE,"VIGAS"}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localSheetId="2" hidden="1">{#N/A,#N/A,FALSE,"ALVENARIA";#N/A,#N/A,FALSE,"BLOCOS";#N/A,#N/A,FALSE,"CINTAS";#N/A,#N/A,FALSE,"CORTINA";#N/A,#N/A,FALSE,"LAJES";#N/A,#N/A,FALSE,"PILARES";#N/A,#N/A,FALSE,"VIGAS"}</definedName>
    <definedName name="MACAHDO" localSheetId="1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localSheetId="2" hidden="1">{#N/A,#N/A,FALSE,"ALVENARIA";#N/A,#N/A,FALSE,"BLOCOS";#N/A,#N/A,FALSE,"CINTAS";#N/A,#N/A,FALSE,"CORTINA";#N/A,#N/A,FALSE,"LAJES";#N/A,#N/A,FALSE,"PILARES";#N/A,#N/A,FALSE,"VIGAS"}</definedName>
    <definedName name="MACHADO" localSheetId="1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oo" localSheetId="2" hidden="1">{#N/A,#N/A,FALSE,"ALVENARIA";#N/A,#N/A,FALSE,"BLOCOS";#N/A,#N/A,FALSE,"CINTAS";#N/A,#N/A,FALSE,"CORTINA";#N/A,#N/A,FALSE,"LAJES";#N/A,#N/A,FALSE,"PILARES";#N/A,#N/A,FALSE,"VIGAS"}</definedName>
    <definedName name="noo" localSheetId="1" hidden="1">{#N/A,#N/A,FALSE,"ALVENARIA";#N/A,#N/A,FALSE,"BLOCOS";#N/A,#N/A,FALSE,"CINTAS";#N/A,#N/A,FALSE,"CORTINA";#N/A,#N/A,FALSE,"LAJES";#N/A,#N/A,FALSE,"PILARES";#N/A,#N/A,FALSE,"VIGAS"}</definedName>
    <definedName name="noo" hidden="1">{#N/A,#N/A,FALSE,"ALVENARIA";#N/A,#N/A,FALSE,"BLOCOS";#N/A,#N/A,FALSE,"CINTAS";#N/A,#N/A,FALSE,"CORTINA";#N/A,#N/A,FALSE,"LAJES";#N/A,#N/A,FALSE,"PILARES";#N/A,#N/A,FALSE,"VIGAS"}</definedName>
    <definedName name="obra" localSheetId="2">#REF!</definedName>
    <definedName name="obra" localSheetId="1">#REF!</definedName>
    <definedName name="obra" localSheetId="0">#REF!</definedName>
    <definedName name="obra">#REF!</definedName>
    <definedName name="obra1" localSheetId="2">#REF!</definedName>
    <definedName name="obra1" localSheetId="1">#REF!</definedName>
    <definedName name="obra1" localSheetId="0">#REF!</definedName>
    <definedName name="obra1">#REF!</definedName>
    <definedName name="obra2" localSheetId="2">#REF!</definedName>
    <definedName name="obra2" localSheetId="1">#REF!</definedName>
    <definedName name="obra2" localSheetId="0">#REF!</definedName>
    <definedName name="obra2">#REF!</definedName>
    <definedName name="obra3" localSheetId="2">#REF!</definedName>
    <definedName name="obra3" localSheetId="1">#REF!</definedName>
    <definedName name="obra3" localSheetId="0">#REF!</definedName>
    <definedName name="obra3">#REF!</definedName>
    <definedName name="obra4" localSheetId="2">#REF!</definedName>
    <definedName name="obra4" localSheetId="1">#REF!</definedName>
    <definedName name="obra4" localSheetId="0">#REF!</definedName>
    <definedName name="obra4">#REF!</definedName>
    <definedName name="obra5" localSheetId="2">#REF!</definedName>
    <definedName name="obra5" localSheetId="1">#REF!</definedName>
    <definedName name="obra5" localSheetId="0">#REF!</definedName>
    <definedName name="obra5">#REF!</definedName>
    <definedName name="orcamento" localSheetId="2" hidden="1">{#N/A,#N/A,FALSE,"ALVENARIA";#N/A,#N/A,FALSE,"BLOCOS";#N/A,#N/A,FALSE,"CINTAS";#N/A,#N/A,FALSE,"CORTINA";#N/A,#N/A,FALSE,"LAJES";#N/A,#N/A,FALSE,"PILARES";#N/A,#N/A,FALSE,"VIGAS"}</definedName>
    <definedName name="orcamento" localSheetId="1" hidden="1">{#N/A,#N/A,FALSE,"ALVENARIA";#N/A,#N/A,FALSE,"BLOCOS";#N/A,#N/A,FALSE,"CINTAS";#N/A,#N/A,FALSE,"CORTINA";#N/A,#N/A,FALSE,"LAJES";#N/A,#N/A,FALSE,"PILARES";#N/A,#N/A,FALSE,"VIGAS"}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 localSheetId="2">#REF!</definedName>
    <definedName name="P.1" localSheetId="1">#REF!</definedName>
    <definedName name="P.1" localSheetId="0">#REF!</definedName>
    <definedName name="P.1">#REF!</definedName>
    <definedName name="P.10" localSheetId="2">#REF!</definedName>
    <definedName name="P.10" localSheetId="1">#REF!</definedName>
    <definedName name="P.10" localSheetId="0">#REF!</definedName>
    <definedName name="P.10">#REF!</definedName>
    <definedName name="P.11" localSheetId="2">#REF!</definedName>
    <definedName name="P.11" localSheetId="1">#REF!</definedName>
    <definedName name="P.11" localSheetId="0">#REF!</definedName>
    <definedName name="P.11">#REF!</definedName>
    <definedName name="P.12" localSheetId="2">#REF!</definedName>
    <definedName name="P.12" localSheetId="1">#REF!</definedName>
    <definedName name="P.12" localSheetId="0">#REF!</definedName>
    <definedName name="P.12">#REF!</definedName>
    <definedName name="P.13" localSheetId="2">#REF!</definedName>
    <definedName name="P.13" localSheetId="1">#REF!</definedName>
    <definedName name="P.13" localSheetId="0">#REF!</definedName>
    <definedName name="P.13">#REF!</definedName>
    <definedName name="P.14" localSheetId="2">#REF!</definedName>
    <definedName name="P.14" localSheetId="1">#REF!</definedName>
    <definedName name="P.14" localSheetId="0">#REF!</definedName>
    <definedName name="P.14">#REF!</definedName>
    <definedName name="P.15" localSheetId="2">#REF!</definedName>
    <definedName name="P.15" localSheetId="1">#REF!</definedName>
    <definedName name="P.15" localSheetId="0">#REF!</definedName>
    <definedName name="P.15">#REF!</definedName>
    <definedName name="P.2" localSheetId="2">#REF!</definedName>
    <definedName name="P.2" localSheetId="1">#REF!</definedName>
    <definedName name="P.2" localSheetId="0">#REF!</definedName>
    <definedName name="P.2">#REF!</definedName>
    <definedName name="P.3" localSheetId="2">#REF!</definedName>
    <definedName name="P.3" localSheetId="1">#REF!</definedName>
    <definedName name="P.3" localSheetId="0">#REF!</definedName>
    <definedName name="P.3">#REF!</definedName>
    <definedName name="P.4" localSheetId="2">#REF!</definedName>
    <definedName name="P.4" localSheetId="1">#REF!</definedName>
    <definedName name="P.4" localSheetId="0">#REF!</definedName>
    <definedName name="P.4">#REF!</definedName>
    <definedName name="P.5" localSheetId="2">#REF!</definedName>
    <definedName name="P.5" localSheetId="1">#REF!</definedName>
    <definedName name="P.5" localSheetId="0">#REF!</definedName>
    <definedName name="P.5">#REF!</definedName>
    <definedName name="P.6" localSheetId="2">#REF!</definedName>
    <definedName name="P.6" localSheetId="1">#REF!</definedName>
    <definedName name="P.6" localSheetId="0">#REF!</definedName>
    <definedName name="P.6">#REF!</definedName>
    <definedName name="P.7" localSheetId="2">#REF!</definedName>
    <definedName name="P.7" localSheetId="1">#REF!</definedName>
    <definedName name="P.7" localSheetId="0">#REF!</definedName>
    <definedName name="P.7">#REF!</definedName>
    <definedName name="P.8" localSheetId="2">#REF!</definedName>
    <definedName name="P.8" localSheetId="1">#REF!</definedName>
    <definedName name="P.8" localSheetId="0">#REF!</definedName>
    <definedName name="P.8">#REF!</definedName>
    <definedName name="P.9" localSheetId="2">#REF!</definedName>
    <definedName name="P.9" localSheetId="1">#REF!</definedName>
    <definedName name="P.9" localSheetId="0">#REF!</definedName>
    <definedName name="P.9">#REF!</definedName>
    <definedName name="Pedreiro_de_acabamento">[1]INSUMOS!$B$11</definedName>
    <definedName name="Popular" hidden="1">{#N/A,#N/A,FALSE,"Cronograma";#N/A,#N/A,FALSE,"Cronogr. 2"}</definedName>
    <definedName name="PP1.1" localSheetId="2">#REF!</definedName>
    <definedName name="PP1.1" localSheetId="1">#REF!</definedName>
    <definedName name="PP1.1" localSheetId="0">#REF!</definedName>
    <definedName name="PP1.1">#REF!</definedName>
    <definedName name="PP1.10" localSheetId="2">#REF!</definedName>
    <definedName name="PP1.10" localSheetId="1">#REF!</definedName>
    <definedName name="PP1.10" localSheetId="0">#REF!</definedName>
    <definedName name="PP1.10">#REF!</definedName>
    <definedName name="PP1.11" localSheetId="2">#REF!</definedName>
    <definedName name="PP1.11" localSheetId="1">#REF!</definedName>
    <definedName name="PP1.11" localSheetId="0">#REF!</definedName>
    <definedName name="PP1.11">#REF!</definedName>
    <definedName name="PP1.12" localSheetId="2">#REF!</definedName>
    <definedName name="PP1.12" localSheetId="1">#REF!</definedName>
    <definedName name="PP1.12" localSheetId="0">#REF!</definedName>
    <definedName name="PP1.12">#REF!</definedName>
    <definedName name="PP1.13" localSheetId="2">#REF!</definedName>
    <definedName name="PP1.13" localSheetId="1">#REF!</definedName>
    <definedName name="PP1.13" localSheetId="0">#REF!</definedName>
    <definedName name="PP1.13">#REF!</definedName>
    <definedName name="PP1.14" localSheetId="2">#REF!</definedName>
    <definedName name="PP1.14" localSheetId="1">#REF!</definedName>
    <definedName name="PP1.14" localSheetId="0">#REF!</definedName>
    <definedName name="PP1.14">#REF!</definedName>
    <definedName name="PP1.15" localSheetId="2">#REF!</definedName>
    <definedName name="PP1.15" localSheetId="1">#REF!</definedName>
    <definedName name="PP1.15" localSheetId="0">#REF!</definedName>
    <definedName name="PP1.15">#REF!</definedName>
    <definedName name="PP1.2" localSheetId="2">#REF!</definedName>
    <definedName name="PP1.2" localSheetId="1">#REF!</definedName>
    <definedName name="PP1.2" localSheetId="0">#REF!</definedName>
    <definedName name="PP1.2">#REF!</definedName>
    <definedName name="PP1.3" localSheetId="2">#REF!</definedName>
    <definedName name="PP1.3" localSheetId="1">#REF!</definedName>
    <definedName name="PP1.3" localSheetId="0">#REF!</definedName>
    <definedName name="PP1.3">#REF!</definedName>
    <definedName name="PP1.4" localSheetId="2">#REF!</definedName>
    <definedName name="PP1.4" localSheetId="1">#REF!</definedName>
    <definedName name="PP1.4" localSheetId="0">#REF!</definedName>
    <definedName name="PP1.4">#REF!</definedName>
    <definedName name="PP1.5" localSheetId="2">#REF!</definedName>
    <definedName name="PP1.5" localSheetId="1">#REF!</definedName>
    <definedName name="PP1.5" localSheetId="0">#REF!</definedName>
    <definedName name="PP1.5">#REF!</definedName>
    <definedName name="PP1.6" localSheetId="2">#REF!</definedName>
    <definedName name="PP1.6" localSheetId="1">#REF!</definedName>
    <definedName name="PP1.6" localSheetId="0">#REF!</definedName>
    <definedName name="PP1.6">#REF!</definedName>
    <definedName name="PP1.7" localSheetId="2">#REF!</definedName>
    <definedName name="PP1.7" localSheetId="1">#REF!</definedName>
    <definedName name="PP1.7" localSheetId="0">#REF!</definedName>
    <definedName name="PP1.7">#REF!</definedName>
    <definedName name="PP1.8" localSheetId="2">#REF!</definedName>
    <definedName name="PP1.8" localSheetId="1">#REF!</definedName>
    <definedName name="PP1.8" localSheetId="0">#REF!</definedName>
    <definedName name="PP1.8">#REF!</definedName>
    <definedName name="PP1.9" localSheetId="2">#REF!</definedName>
    <definedName name="PP1.9" localSheetId="1">#REF!</definedName>
    <definedName name="PP1.9" localSheetId="0">#REF!</definedName>
    <definedName name="PP1.9">#REF!</definedName>
    <definedName name="rio" hidden="1">{#N/A,#N/A,FALSE,"Cronograma";#N/A,#N/A,FALSE,"Cronogr. 2"}</definedName>
    <definedName name="ss" hidden="1">{#N/A,#N/A,FALSE,"Cronograma";#N/A,#N/A,FALSE,"Cronogr. 2"}</definedName>
    <definedName name="T.1" localSheetId="2">#REF!</definedName>
    <definedName name="T.1" localSheetId="1">#REF!</definedName>
    <definedName name="T.1" localSheetId="0">#REF!</definedName>
    <definedName name="T.1">#REF!</definedName>
    <definedName name="T.10" localSheetId="2">#REF!</definedName>
    <definedName name="T.10" localSheetId="1">#REF!</definedName>
    <definedName name="T.10" localSheetId="0">#REF!</definedName>
    <definedName name="T.10">#REF!</definedName>
    <definedName name="T.11" localSheetId="2">#REF!</definedName>
    <definedName name="T.11" localSheetId="1">#REF!</definedName>
    <definedName name="T.11" localSheetId="0">#REF!</definedName>
    <definedName name="T.11">#REF!</definedName>
    <definedName name="T.12" localSheetId="2">#REF!</definedName>
    <definedName name="T.12" localSheetId="1">#REF!</definedName>
    <definedName name="T.12" localSheetId="0">#REF!</definedName>
    <definedName name="T.12">#REF!</definedName>
    <definedName name="T.13" localSheetId="2">#REF!</definedName>
    <definedName name="T.13" localSheetId="1">#REF!</definedName>
    <definedName name="T.13" localSheetId="0">#REF!</definedName>
    <definedName name="T.13">#REF!</definedName>
    <definedName name="T.14" localSheetId="2">#REF!</definedName>
    <definedName name="T.14" localSheetId="1">#REF!</definedName>
    <definedName name="T.14" localSheetId="0">#REF!</definedName>
    <definedName name="T.14">#REF!</definedName>
    <definedName name="T.15" localSheetId="2">#REF!</definedName>
    <definedName name="T.15" localSheetId="1">#REF!</definedName>
    <definedName name="T.15" localSheetId="0">#REF!</definedName>
    <definedName name="T.15">#REF!</definedName>
    <definedName name="T.2" localSheetId="2">#REF!</definedName>
    <definedName name="T.2" localSheetId="1">#REF!</definedName>
    <definedName name="T.2" localSheetId="0">#REF!</definedName>
    <definedName name="T.2">#REF!</definedName>
    <definedName name="T.3" localSheetId="2">#REF!</definedName>
    <definedName name="T.3" localSheetId="1">#REF!</definedName>
    <definedName name="T.3" localSheetId="0">#REF!</definedName>
    <definedName name="T.3">#REF!</definedName>
    <definedName name="T.4" localSheetId="2">#REF!</definedName>
    <definedName name="T.4" localSheetId="1">#REF!</definedName>
    <definedName name="T.4" localSheetId="0">#REF!</definedName>
    <definedName name="T.4">#REF!</definedName>
    <definedName name="T.5" localSheetId="2">#REF!</definedName>
    <definedName name="T.5" localSheetId="1">#REF!</definedName>
    <definedName name="T.5" localSheetId="0">#REF!</definedName>
    <definedName name="T.5">#REF!</definedName>
    <definedName name="T.6" localSheetId="2">#REF!</definedName>
    <definedName name="T.6" localSheetId="1">#REF!</definedName>
    <definedName name="T.6" localSheetId="0">#REF!</definedName>
    <definedName name="T.6">#REF!</definedName>
    <definedName name="T.7" localSheetId="2">#REF!</definedName>
    <definedName name="T.7" localSheetId="1">#REF!</definedName>
    <definedName name="T.7" localSheetId="0">#REF!</definedName>
    <definedName name="T.7">#REF!</definedName>
    <definedName name="T.8" localSheetId="2">#REF!</definedName>
    <definedName name="T.8" localSheetId="1">#REF!</definedName>
    <definedName name="T.8" localSheetId="0">#REF!</definedName>
    <definedName name="T.8">#REF!</definedName>
    <definedName name="T.9" localSheetId="2">#REF!</definedName>
    <definedName name="T.9" localSheetId="1">#REF!</definedName>
    <definedName name="T.9" localSheetId="0">#REF!</definedName>
    <definedName name="T.9">#REF!</definedName>
    <definedName name="_xlnm.Print_Titles" localSheetId="0">Planilha!$1:$10</definedName>
    <definedName name="TOT.P" localSheetId="2">#REF!</definedName>
    <definedName name="TOT.P" localSheetId="1">#REF!</definedName>
    <definedName name="TOT.P" localSheetId="0">#REF!</definedName>
    <definedName name="TOT.P">#REF!</definedName>
    <definedName name="TOT1.P" localSheetId="2">#REF!</definedName>
    <definedName name="TOT1.P" localSheetId="1">#REF!</definedName>
    <definedName name="TOT1.P" localSheetId="0">#REF!</definedName>
    <definedName name="TOT1.P">#REF!</definedName>
    <definedName name="TT.1" localSheetId="2">#REF!</definedName>
    <definedName name="TT.1" localSheetId="1">#REF!</definedName>
    <definedName name="TT.1" localSheetId="0">#REF!</definedName>
    <definedName name="TT.1">#REF!</definedName>
    <definedName name="TT.10" localSheetId="2">#REF!</definedName>
    <definedName name="TT.10" localSheetId="1">#REF!</definedName>
    <definedName name="TT.10" localSheetId="0">#REF!</definedName>
    <definedName name="TT.10">#REF!</definedName>
    <definedName name="TT.11" localSheetId="2">#REF!</definedName>
    <definedName name="TT.11" localSheetId="1">#REF!</definedName>
    <definedName name="TT.11" localSheetId="0">#REF!</definedName>
    <definedName name="TT.11">#REF!</definedName>
    <definedName name="TT.12" localSheetId="2">#REF!</definedName>
    <definedName name="TT.12" localSheetId="1">#REF!</definedName>
    <definedName name="TT.12" localSheetId="0">#REF!</definedName>
    <definedName name="TT.12">#REF!</definedName>
    <definedName name="TT.13" localSheetId="2">#REF!</definedName>
    <definedName name="TT.13" localSheetId="1">#REF!</definedName>
    <definedName name="TT.13" localSheetId="0">#REF!</definedName>
    <definedName name="TT.13">#REF!</definedName>
    <definedName name="TT.14" localSheetId="2">#REF!</definedName>
    <definedName name="TT.14" localSheetId="1">#REF!</definedName>
    <definedName name="TT.14" localSheetId="0">#REF!</definedName>
    <definedName name="TT.14">#REF!</definedName>
    <definedName name="TT.15" localSheetId="2">#REF!</definedName>
    <definedName name="TT.15" localSheetId="1">#REF!</definedName>
    <definedName name="TT.15" localSheetId="0">#REF!</definedName>
    <definedName name="TT.15">#REF!</definedName>
    <definedName name="TT.2" localSheetId="2">#REF!</definedName>
    <definedName name="TT.2" localSheetId="1">#REF!</definedName>
    <definedName name="TT.2" localSheetId="0">#REF!</definedName>
    <definedName name="TT.2">#REF!</definedName>
    <definedName name="TT.3" localSheetId="2">#REF!</definedName>
    <definedName name="TT.3" localSheetId="1">#REF!</definedName>
    <definedName name="TT.3" localSheetId="0">#REF!</definedName>
    <definedName name="TT.3">#REF!</definedName>
    <definedName name="TT.4" localSheetId="2">#REF!</definedName>
    <definedName name="TT.4" localSheetId="1">#REF!</definedName>
    <definedName name="TT.4" localSheetId="0">#REF!</definedName>
    <definedName name="TT.4">#REF!</definedName>
    <definedName name="TT.5" localSheetId="2">#REF!</definedName>
    <definedName name="TT.5" localSheetId="1">#REF!</definedName>
    <definedName name="TT.5" localSheetId="0">#REF!</definedName>
    <definedName name="TT.5">#REF!</definedName>
    <definedName name="TT.6" localSheetId="2">#REF!</definedName>
    <definedName name="TT.6" localSheetId="1">#REF!</definedName>
    <definedName name="TT.6" localSheetId="0">#REF!</definedName>
    <definedName name="TT.6">#REF!</definedName>
    <definedName name="TT.7" localSheetId="2">#REF!</definedName>
    <definedName name="TT.7" localSheetId="1">#REF!</definedName>
    <definedName name="TT.7" localSheetId="0">#REF!</definedName>
    <definedName name="TT.7">#REF!</definedName>
    <definedName name="TT.8" localSheetId="2">#REF!</definedName>
    <definedName name="TT.8" localSheetId="1">#REF!</definedName>
    <definedName name="TT.8" localSheetId="0">#REF!</definedName>
    <definedName name="TT.8">#REF!</definedName>
    <definedName name="TT.9" localSheetId="2">#REF!</definedName>
    <definedName name="TT.9" localSheetId="1">#REF!</definedName>
    <definedName name="TT.9" localSheetId="0">#REF!</definedName>
    <definedName name="TT.9">#REF!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mode_lev.xls." localSheetId="2" hidden="1">{#N/A,#N/A,FALSE,"ALVENARIA";#N/A,#N/A,FALSE,"BLOCOS";#N/A,#N/A,FALSE,"CINTAS";#N/A,#N/A,FALSE,"CORTINA";#N/A,#N/A,FALSE,"LAJES";#N/A,#N/A,FALSE,"PILARES";#N/A,#N/A,FALSE,"VIGAS"}</definedName>
    <definedName name="wrn.mode_lev.xls." localSheetId="1" hidden="1">{#N/A,#N/A,FALSE,"ALVENARIA";#N/A,#N/A,FALSE,"BLOCOS";#N/A,#N/A,FALSE,"CINTAS";#N/A,#N/A,FALSE,"CORTINA";#N/A,#N/A,FALSE,"LAJES";#N/A,#N/A,FALSE,"PILARES";#N/A,#N/A,FALSE,"VIGAS"}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 localSheetId="2" hidden="1">{#N/A,#N/A,FALSE,"ALVENARIA";#N/A,#N/A,FALSE,"BLOCOS";#N/A,#N/A,FALSE,"CINTAS";#N/A,#N/A,FALSE,"CORTINA";#N/A,#N/A,FALSE,"LAJES";#N/A,#N/A,FALSE,"PILARES";#N/A,#N/A,FALSE,"VIGAS"}</definedName>
    <definedName name="x" localSheetId="1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7" i="4"/>
  <c r="K17" s="1"/>
  <c r="I50" i="7"/>
  <c r="J50" s="1"/>
  <c r="I49"/>
  <c r="J49" s="1"/>
  <c r="I42"/>
  <c r="I43"/>
  <c r="J43" s="1"/>
  <c r="I44"/>
  <c r="J44" s="1"/>
  <c r="I45"/>
  <c r="J45" s="1"/>
  <c r="I46"/>
  <c r="J46" s="1"/>
  <c r="I41"/>
  <c r="J41" s="1"/>
  <c r="I34"/>
  <c r="J34" s="1"/>
  <c r="I35"/>
  <c r="J35" s="1"/>
  <c r="I36"/>
  <c r="J36" s="1"/>
  <c r="I37"/>
  <c r="J37" s="1"/>
  <c r="I38"/>
  <c r="J38" s="1"/>
  <c r="I33"/>
  <c r="J33" s="1"/>
  <c r="I28"/>
  <c r="J28" s="1"/>
  <c r="I29"/>
  <c r="J29" s="1"/>
  <c r="I30"/>
  <c r="I27"/>
  <c r="I23"/>
  <c r="I24"/>
  <c r="I22"/>
  <c r="I14"/>
  <c r="I15"/>
  <c r="I16"/>
  <c r="J16" s="1"/>
  <c r="I17"/>
  <c r="J17" s="1"/>
  <c r="I18"/>
  <c r="J18" s="1"/>
  <c r="I19"/>
  <c r="J19" s="1"/>
  <c r="I13"/>
  <c r="J13" s="1"/>
  <c r="G42"/>
  <c r="J42" l="1"/>
  <c r="F119" i="2"/>
  <c r="C122" s="1"/>
  <c r="F216"/>
  <c r="C219" s="1"/>
  <c r="B214"/>
  <c r="A214"/>
  <c r="B213"/>
  <c r="A213"/>
  <c r="B206"/>
  <c r="A206"/>
  <c r="G211"/>
  <c r="F211"/>
  <c r="G202"/>
  <c r="F202"/>
  <c r="B197"/>
  <c r="A197"/>
  <c r="G195"/>
  <c r="F195"/>
  <c r="B190"/>
  <c r="A190"/>
  <c r="B183"/>
  <c r="A183"/>
  <c r="F181"/>
  <c r="B178"/>
  <c r="A178"/>
  <c r="B176"/>
  <c r="A176"/>
  <c r="F171"/>
  <c r="B169"/>
  <c r="A169"/>
  <c r="C167"/>
  <c r="F164"/>
  <c r="B162"/>
  <c r="A162"/>
  <c r="B155"/>
  <c r="A155"/>
  <c r="B148" l="1"/>
  <c r="A148"/>
  <c r="D21"/>
  <c r="C21"/>
  <c r="F18"/>
  <c r="B16"/>
  <c r="F135" l="1"/>
  <c r="F138" s="1"/>
  <c r="B117"/>
  <c r="A117"/>
  <c r="F58"/>
  <c r="C61" s="1"/>
  <c r="B56"/>
  <c r="A56"/>
  <c r="B51"/>
  <c r="A51"/>
  <c r="B17" i="4" l="1"/>
  <c r="A17"/>
  <c r="B16"/>
  <c r="A16"/>
  <c r="B15"/>
  <c r="A15"/>
  <c r="B14"/>
  <c r="A14"/>
  <c r="B13"/>
  <c r="A13"/>
  <c r="B12"/>
  <c r="A12"/>
  <c r="F174" i="2"/>
  <c r="F160" l="1"/>
  <c r="F153"/>
  <c r="F142"/>
  <c r="B140"/>
  <c r="A140"/>
  <c r="B133"/>
  <c r="A133"/>
  <c r="B131"/>
  <c r="A131"/>
  <c r="F129"/>
  <c r="G30" i="7" s="1"/>
  <c r="J30" s="1"/>
  <c r="B124" i="2"/>
  <c r="A124"/>
  <c r="D120"/>
  <c r="B120"/>
  <c r="D113"/>
  <c r="B113"/>
  <c r="B110"/>
  <c r="A110"/>
  <c r="B105"/>
  <c r="F105" s="1"/>
  <c r="C108" s="1"/>
  <c r="G27" i="7" s="1"/>
  <c r="J27" s="1"/>
  <c r="B103" i="2"/>
  <c r="A103"/>
  <c r="F101"/>
  <c r="A79"/>
  <c r="A70"/>
  <c r="A96"/>
  <c r="B96"/>
  <c r="F94"/>
  <c r="G24" i="7" s="1"/>
  <c r="J24" s="1"/>
  <c r="F76" i="2"/>
  <c r="G22" i="7" s="1"/>
  <c r="J22" s="1"/>
  <c r="F85" i="2"/>
  <c r="G23" i="7" s="1"/>
  <c r="J23" s="1"/>
  <c r="B79" i="2"/>
  <c r="B70"/>
  <c r="D65"/>
  <c r="B32"/>
  <c r="B65" s="1"/>
  <c r="J47" i="7" l="1"/>
  <c r="D16" i="4" s="1"/>
  <c r="F146" i="2"/>
  <c r="F112"/>
  <c r="C115" s="1"/>
  <c r="H46"/>
  <c r="J39" i="7" l="1"/>
  <c r="D15" i="4" s="1"/>
  <c r="J31" i="7"/>
  <c r="D14" i="4" s="1"/>
  <c r="J25" i="7"/>
  <c r="D13" i="4" s="1"/>
  <c r="B88" i="2" l="1"/>
  <c r="B63"/>
  <c r="B44"/>
  <c r="B37"/>
  <c r="B30"/>
  <c r="B23"/>
  <c r="B8"/>
  <c r="G16" i="4"/>
  <c r="I16" s="1"/>
  <c r="K16" s="1"/>
  <c r="J51" i="7" l="1"/>
  <c r="D17" i="4" l="1"/>
  <c r="A16" i="2" l="1"/>
  <c r="A88"/>
  <c r="A63"/>
  <c r="A44"/>
  <c r="A37"/>
  <c r="A30"/>
  <c r="A23"/>
  <c r="A8"/>
  <c r="F65" l="1"/>
  <c r="D25"/>
  <c r="H39" l="1"/>
  <c r="C42" s="1"/>
  <c r="G15" i="4" l="1"/>
  <c r="I15" s="1"/>
  <c r="K15" s="1"/>
  <c r="G14"/>
  <c r="G13"/>
  <c r="I13" s="1"/>
  <c r="K13" s="1"/>
  <c r="G12"/>
  <c r="I12" s="1"/>
  <c r="K12" s="1"/>
  <c r="C32" i="2"/>
  <c r="A25"/>
  <c r="A32" s="1"/>
  <c r="A39" s="1"/>
  <c r="B25"/>
  <c r="I14" i="4" l="1"/>
  <c r="K14" s="1"/>
  <c r="C28" i="2"/>
  <c r="F32"/>
  <c r="C35" s="1"/>
  <c r="C49"/>
  <c r="G14" i="7" l="1"/>
  <c r="J14" s="1"/>
  <c r="G15"/>
  <c r="J15" s="1"/>
  <c r="H65" i="2"/>
  <c r="C68" s="1"/>
  <c r="J20" i="7" l="1"/>
  <c r="D12" i="4" s="1"/>
  <c r="J53" i="7" l="1"/>
  <c r="J65" s="1"/>
  <c r="D20" i="4"/>
  <c r="F19" s="1"/>
  <c r="J19" l="1"/>
  <c r="J20" s="1"/>
  <c r="H19"/>
  <c r="E16"/>
  <c r="E15"/>
  <c r="E13"/>
  <c r="E14"/>
  <c r="E17"/>
  <c r="E12"/>
  <c r="G19"/>
  <c r="F20"/>
  <c r="H20" l="1"/>
  <c r="E19"/>
  <c r="G20"/>
  <c r="I19"/>
  <c r="I20" l="1"/>
  <c r="K19"/>
  <c r="K20" s="1"/>
</calcChain>
</file>

<file path=xl/sharedStrings.xml><?xml version="1.0" encoding="utf-8"?>
<sst xmlns="http://schemas.openxmlformats.org/spreadsheetml/2006/main" count="398" uniqueCount="182">
  <si>
    <t>comprimento</t>
  </si>
  <si>
    <t>largura</t>
  </si>
  <si>
    <t>MEMÓRIA DE CÁLCULO</t>
  </si>
  <si>
    <t>Órgão:</t>
  </si>
  <si>
    <t>Secretaria de Obras</t>
  </si>
  <si>
    <t>Objeto:</t>
  </si>
  <si>
    <t>Memória de Quantitativos</t>
  </si>
  <si>
    <t>Data</t>
  </si>
  <si>
    <t>Resp. Técnico:</t>
  </si>
  <si>
    <t>REVISÃO</t>
  </si>
  <si>
    <t>Local:</t>
  </si>
  <si>
    <t>ITEM</t>
  </si>
  <si>
    <t>SERVIÇOS</t>
  </si>
  <si>
    <t>m²</t>
  </si>
  <si>
    <t>x</t>
  </si>
  <si>
    <t xml:space="preserve">profundidade </t>
  </si>
  <si>
    <t>quantidade</t>
  </si>
  <si>
    <t>=</t>
  </si>
  <si>
    <t>m³</t>
  </si>
  <si>
    <t>Volume total:</t>
  </si>
  <si>
    <t>Área total:</t>
  </si>
  <si>
    <t>+</t>
  </si>
  <si>
    <t>lados</t>
  </si>
  <si>
    <t>m2</t>
  </si>
  <si>
    <t>CÓDIGO</t>
  </si>
  <si>
    <t>1.1</t>
  </si>
  <si>
    <t>UNID.</t>
  </si>
  <si>
    <t xml:space="preserve"> </t>
  </si>
  <si>
    <t xml:space="preserve">DISCRIMINAÇÃO  </t>
  </si>
  <si>
    <t>VALOR DOS SERVIÇOS</t>
  </si>
  <si>
    <t>PESO %</t>
  </si>
  <si>
    <t>SERVIÇOS A EXECUTAR</t>
  </si>
  <si>
    <t>MÊS 01</t>
  </si>
  <si>
    <t>MÊS 02</t>
  </si>
  <si>
    <t>SIMPL.%</t>
  </si>
  <si>
    <t>ACUM. %</t>
  </si>
  <si>
    <t>TOTAL EM PERCENTUAL</t>
  </si>
  <si>
    <t>TOTAL EM REAIS</t>
  </si>
  <si>
    <t>un</t>
  </si>
  <si>
    <t>FONTE</t>
  </si>
  <si>
    <t>DESCRIÇÃO DOS SERVIÇOS</t>
  </si>
  <si>
    <t>QUANT.</t>
  </si>
  <si>
    <t>PR. UNIT.(R$) SEM BDI</t>
  </si>
  <si>
    <t>PR. UNIT.(R$) COM BDI</t>
  </si>
  <si>
    <t>VALOR TOTAL C/BDI (R$)</t>
  </si>
  <si>
    <t>Subtotal =</t>
  </si>
  <si>
    <t>2.1</t>
  </si>
  <si>
    <t>Custo TOTAL com BDI incluso =</t>
  </si>
  <si>
    <t>_________________________________________</t>
  </si>
  <si>
    <t>(diferença)</t>
  </si>
  <si>
    <t>*dimensões para movimento de terra e regularização com
acréscimo de 5 cm de cada lado</t>
  </si>
  <si>
    <t>espessura</t>
  </si>
  <si>
    <t>profundidade</t>
  </si>
  <si>
    <t>Área total chapisco:</t>
  </si>
  <si>
    <t>m</t>
  </si>
  <si>
    <t xml:space="preserve">SERVIÇOS PRELIMINARES </t>
  </si>
  <si>
    <t>DEM-REV-010</t>
  </si>
  <si>
    <t>SETOP</t>
  </si>
  <si>
    <t xml:space="preserve">Remoção de azuleijos e argamassa em paredes </t>
  </si>
  <si>
    <t xml:space="preserve">DEM-CON-005 </t>
  </si>
  <si>
    <t xml:space="preserve">Demolição de Concreto Simples Manual </t>
  </si>
  <si>
    <t xml:space="preserve">TRA-MAO-005 </t>
  </si>
  <si>
    <t xml:space="preserve">Transporte de Material de Qualquer Natureza Carrinho de Mão </t>
  </si>
  <si>
    <t>TRA-CAÇ-015</t>
  </si>
  <si>
    <t xml:space="preserve">Transporte de Material Demolido em Caçamba </t>
  </si>
  <si>
    <t>REVESTIMENTOS INTERNOS E EXTERNOS</t>
  </si>
  <si>
    <t>SISTEMAS DE PISOS INTERNOS E EXTERNOS (PAVIMENTAÇÃO)</t>
  </si>
  <si>
    <t xml:space="preserve">ROD-CER-005 </t>
  </si>
  <si>
    <t>RodaPé H=7 cm</t>
  </si>
  <si>
    <t>Subtotal</t>
  </si>
  <si>
    <t>3.1</t>
  </si>
  <si>
    <t>PINTURA</t>
  </si>
  <si>
    <t>4.1</t>
  </si>
  <si>
    <t>5.1</t>
  </si>
  <si>
    <t>LOUÇAS E METAIS</t>
  </si>
  <si>
    <t>LOU-VAS-020</t>
  </si>
  <si>
    <t xml:space="preserve">ACE-ASS-005 </t>
  </si>
  <si>
    <t>.</t>
  </si>
  <si>
    <t>31/05/2019</t>
  </si>
  <si>
    <t xml:space="preserve">área lateral direita </t>
  </si>
  <si>
    <t>área lateral esquerda</t>
  </si>
  <si>
    <t>Área total Revestimento:</t>
  </si>
  <si>
    <t>Área total Emboço:</t>
  </si>
  <si>
    <t>Piso comum</t>
  </si>
  <si>
    <t>Piso antiderrapante</t>
  </si>
  <si>
    <t>Área total de Piso:</t>
  </si>
  <si>
    <t>área de ferragem</t>
  </si>
  <si>
    <t>Área total teto:</t>
  </si>
  <si>
    <t>Área total parede:</t>
  </si>
  <si>
    <t>Área total ferragem de janela:</t>
  </si>
  <si>
    <t>Área total de porta:</t>
  </si>
  <si>
    <t>Comprimento da Soleira:</t>
  </si>
  <si>
    <t xml:space="preserve">CRONOGRAMA FÍSICO-FINANCEIRO </t>
  </si>
  <si>
    <t>Demolição de piso cimentado ou contrapiso de argamassa espessura máxima de 10cm, inclusive afastamento</t>
  </si>
  <si>
    <t>DEM-PIS-005</t>
  </si>
  <si>
    <t>SOL-GRA-005</t>
  </si>
  <si>
    <t>Soleira de granito cinza andorinha E=2cm</t>
  </si>
  <si>
    <t>PIS-CER-010</t>
  </si>
  <si>
    <t>Unidades</t>
  </si>
  <si>
    <t>Total:</t>
  </si>
  <si>
    <t>SERVIÇOS FINAIS</t>
  </si>
  <si>
    <t>LIM-GER-005</t>
  </si>
  <si>
    <t xml:space="preserve">Limpeza geral da obra </t>
  </si>
  <si>
    <t>6.1</t>
  </si>
  <si>
    <t xml:space="preserve">Respomnsavel Tecnico </t>
  </si>
  <si>
    <t>__________________________________________</t>
  </si>
  <si>
    <t>Unidades:</t>
  </si>
  <si>
    <t>Revestimento</t>
  </si>
  <si>
    <t>6.2</t>
  </si>
  <si>
    <t>IIO-PLA-005</t>
  </si>
  <si>
    <t>FORNECIMENTO E COLOCAÇÃO DE PLACA DE OBRA EM CHAPA GALVANIZADA (2,50 X 1,25 M) - EM CHAPA GALVANIZADA 0,26 AFIXADAS COM REBITES 540 E PARAFUSOS 3/8, EM ESTRUTURA METÁLICA VIGA U 2" ENRIJECIDA COM METALON 20 X 20, SUPORTE EM EUCALIPTO AUTOCLAVADO PINTADAS</t>
  </si>
  <si>
    <t>DEM-LOU-005</t>
  </si>
  <si>
    <t>REMOÇÃO DE LOUÇAS (LAVATÓRIO, BANHEIRA, PIA, VASO SANITÁRIO, TANQUE)</t>
  </si>
  <si>
    <t>CHAPISCO COM ARGAMASSA, TRAÇO 1:3 (CIMENTO E AREIA), ESP. 5MM, APLICADO EM ALVENARIA/ESTRUTURA DE CONCRETO COM COLHER, PREPARO MECÂNICO</t>
  </si>
  <si>
    <t>REV-CHA-005</t>
  </si>
  <si>
    <t>EMBOÇO COM ARGAMASSA, TRAÇO 1:6 (CIMENTO E AREIA), ESP. 20MM, APLICAÇÃO MANUAL, PREPARO MECÂNICO</t>
  </si>
  <si>
    <t>REV-EMB-005</t>
  </si>
  <si>
    <t>PLACA DE INAUGURAÇÃO EM ALUMÍNIO FUNDIDO, 60 X 40 CM</t>
  </si>
  <si>
    <t>PLA-ALU-010</t>
  </si>
  <si>
    <t>ACE-PAP-015</t>
  </si>
  <si>
    <t>ASSENTO BRANCO PARA VASO Código AP.01, DECA ou similar</t>
  </si>
  <si>
    <t>PAPELEIRA METÁLICA CROMADA, INCLUSIVE FIXAÇÃO, DECA ou similar</t>
  </si>
  <si>
    <t>SABONETEIRA PLASTICA TIPO DISPENSER PARA SABONETE LIQUIDO COM RESERVATORIO 800 ML</t>
  </si>
  <si>
    <t>ACE-SAB-025</t>
  </si>
  <si>
    <t>DUCHA HIGIÊNICA COM REGISTRO PARA CONTROLE DE FLUXO DE ÁGUA 1/2", DECA ou equivalente</t>
  </si>
  <si>
    <t>MET-DUC-005</t>
  </si>
  <si>
    <t>PIN-ACR-005</t>
  </si>
  <si>
    <t>PINTURA ACRÍLICA EM PAREDE, DUAS (2) DEMÃOS, INCLUSIVE SELADOR ACRÍLICO</t>
  </si>
  <si>
    <t>PINTURA ESMALTE EM ESQUADRIAS DE FERRO, DUAS (2) DEMÃOS, INCLUSIVE UMA (1) DEMÃO DE FUNDO ANTICORROSIVO</t>
  </si>
  <si>
    <t>PIN-ESM-005</t>
  </si>
  <si>
    <t>PINTURA ESMALTE EM ESQUADRIA DE MADEIRA, DUAS (2) DEMÃOS, INCLUSIVE UMA (1) DEMÃO DE FUNDO NIVELADOR</t>
  </si>
  <si>
    <t>PIN-ESM-015</t>
  </si>
  <si>
    <t>PIN-LAT-005</t>
  </si>
  <si>
    <t>PINTURA LÁTEX (PVA) EM TETO, DUAS (2) DEMÃOS, INCLUSIVE SELADOR ACRÍLICO</t>
  </si>
  <si>
    <t>PINTURA LÁTEX (PVA) EM PAREDE, DUAS (2) DEMÃOS, INCLUSIVE SELADOR ACRÍLICO</t>
  </si>
  <si>
    <t>PIN-LAT-006</t>
  </si>
  <si>
    <t>EMASSAMENTO EM PAREDE COM MASSA ACRÍLICA, DUAS (2) DEMÃOS, INCLUSIVE LIXAMENTO PARA PINTURA</t>
  </si>
  <si>
    <t>PIN-EMA-006</t>
  </si>
  <si>
    <t>REVESTIMENTO COM CERÂMICA APLICADO EM PAREDE, ACABAMENTO ESMALTADO, AMBIENTE INTERNO/EXTERNO, PADRÃO EXTRA, DIMENSÃO DA PEÇA ATÉ 2025 CM2, PEI III, ASSENTAMENTO COM ARGAMASSA INDUSTRIALIZADA, INCLUSIVE REJUNTAMENTO</t>
  </si>
  <si>
    <t>ED-9081</t>
  </si>
  <si>
    <t>Revestimento com cerâmica aplicado em piso, acabamento esmaltado, ambiente interno, padrão extra, dimensão da peça até 2025 cm², PEI V - porcelanato, assentamento com argamassa industrializada, inclusive rejuntamento</t>
  </si>
  <si>
    <t>PIS-CON-020</t>
  </si>
  <si>
    <t>CONTRAPISO DESEMPENADO COM CONCRETO NÃO ESTRUTURAL, TRAÇO 1:2:3 (CIMENTO, PEDRISCO E AREIA), ESP. 50MM</t>
  </si>
  <si>
    <t>BACIA SANITÁRIA (VASO) DE LOUÇA CONVENCIONAL, COR BRANCA, INCLUSIVE ACESSÓRIOS DE FIXAÇÃO/VEDAÇÃO, TUBO DE LIGAÇÃO DE LATÃO COM CANOPLA, FORNECIMENTO, INSTALAÇÃO E REJUNTAMENTO</t>
  </si>
  <si>
    <t>VÁLVULA DE DESCARGA COM REGISTRO INTERNO, ACIONAMENTO SIMPLES, DN 1.1/2" (50MM), INCLUSIVE ACABAMENTO DA VÁLVULA</t>
  </si>
  <si>
    <t>MET-VAL-015</t>
  </si>
  <si>
    <t>PREFEITURA MUNICIPAL DE ESTIVA</t>
  </si>
  <si>
    <t>ESTADO DE MINAS GERAIS</t>
  </si>
  <si>
    <t xml:space="preserve"> EDUCAÇÃO INFANTIL </t>
  </si>
  <si>
    <t>Zona Rural - Estiva - MG</t>
  </si>
  <si>
    <t xml:space="preserve">BDI : </t>
  </si>
  <si>
    <t>Obra: Reforma e Melhorias da E.M. Cel. Ananias Francisco Pereira</t>
  </si>
  <si>
    <t>1.2</t>
  </si>
  <si>
    <t>1.3</t>
  </si>
  <si>
    <t>1.4</t>
  </si>
  <si>
    <t>1.5</t>
  </si>
  <si>
    <t>1.6</t>
  </si>
  <si>
    <t>1.7</t>
  </si>
  <si>
    <t>4.2</t>
  </si>
  <si>
    <t>4.3</t>
  </si>
  <si>
    <t>4.4</t>
  </si>
  <si>
    <t>4.5</t>
  </si>
  <si>
    <t>4.6</t>
  </si>
  <si>
    <t>5.2</t>
  </si>
  <si>
    <t>5.3</t>
  </si>
  <si>
    <t>5.4</t>
  </si>
  <si>
    <t>5.5</t>
  </si>
  <si>
    <t>5.6</t>
  </si>
  <si>
    <t>2.2</t>
  </si>
  <si>
    <t>2.3</t>
  </si>
  <si>
    <t>3.2</t>
  </si>
  <si>
    <t>3.3</t>
  </si>
  <si>
    <t>3.4</t>
  </si>
  <si>
    <t>MÊS 03</t>
  </si>
  <si>
    <t>Endereço: Rua Francisca Maria Resende, s/n - Bairro Córrego dos Mulatos</t>
  </si>
  <si>
    <t xml:space="preserve">Preço base: </t>
  </si>
  <si>
    <t xml:space="preserve">Data Base: </t>
  </si>
  <si>
    <t>Local e Data</t>
  </si>
  <si>
    <t>Proprietário da Empresa</t>
  </si>
  <si>
    <t>PLANILHA DE PROPOSTA ORÇAMENTÁRIA</t>
  </si>
  <si>
    <t>Endereço: Rua Francisca Maria Resende - Bairro Córrego dos Mulatos</t>
  </si>
  <si>
    <t xml:space="preserve">Preencher as células amarelas </t>
  </si>
</sst>
</file>

<file path=xl/styles.xml><?xml version="1.0" encoding="utf-8"?>
<styleSheet xmlns="http://schemas.openxmlformats.org/spreadsheetml/2006/main">
  <numFmts count="2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&quot;#,##0.00_);\(&quot;R$&quot;#,##0.00\)"/>
    <numFmt numFmtId="168" formatCode="&quot;R$ &quot;#,##0.00"/>
    <numFmt numFmtId="169" formatCode="0.0000"/>
    <numFmt numFmtId="170" formatCode="_(* #,##0.0000_);_(* \(#,##0.0000\);_(* &quot;-&quot;??_);_(@_)"/>
    <numFmt numFmtId="171" formatCode="_([$€-2]* #,##0.00_);_([$€-2]* \(#,##0.00\);_([$€-2]* &quot;-&quot;??_)"/>
    <numFmt numFmtId="172" formatCode="#,##0.00&quot; &quot;;&quot; (&quot;#,##0.00&quot;)&quot;;&quot; -&quot;#&quot; &quot;;@&quot; &quot;"/>
    <numFmt numFmtId="173" formatCode="_-* #,##0.00\ _€_-;\-* #,##0.00\ _€_-;_-* &quot;-&quot;??\ _€_-;_-@_-"/>
    <numFmt numFmtId="174" formatCode="#\,##0.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\$#."/>
    <numFmt numFmtId="178" formatCode="#,##0.00&quot; &quot;;&quot;-&quot;#,##0.00&quot; &quot;;&quot; -&quot;#&quot; &quot;;@&quot; &quot;"/>
    <numFmt numFmtId="179" formatCode="#.00"/>
    <numFmt numFmtId="180" formatCode="0.00_)"/>
    <numFmt numFmtId="181" formatCode="%#.00"/>
    <numFmt numFmtId="182" formatCode="#\,##0.00"/>
    <numFmt numFmtId="183" formatCode="[$R$-416]&quot; &quot;#,##0.00;[Red]&quot;-&quot;[$R$-416]&quot; &quot;#,##0.00"/>
    <numFmt numFmtId="184" formatCode="#,"/>
    <numFmt numFmtId="185" formatCode="_(* #,##0_);_(* \(#,##0\);_(* &quot;-&quot;_);_(@_)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Times New Roman"/>
      <family val="1"/>
    </font>
    <font>
      <b/>
      <i/>
      <sz val="9"/>
      <name val="Calibri"/>
      <family val="2"/>
      <scheme val="minor"/>
    </font>
    <font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name val="Century Gothic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1"/>
      <name val="Century Gothic"/>
      <family val="2"/>
    </font>
    <font>
      <sz val="10"/>
      <color rgb="FFFF0000"/>
      <name val="Century Gothic"/>
      <family val="2"/>
    </font>
    <font>
      <sz val="12"/>
      <name val="Century Gothic"/>
      <family val="2"/>
    </font>
    <font>
      <sz val="9"/>
      <name val="Century Gothic"/>
      <family val="2"/>
    </font>
    <font>
      <sz val="8.5"/>
      <color rgb="FFFF0000"/>
      <name val="Century Gothic"/>
      <family val="2"/>
    </font>
    <font>
      <sz val="9"/>
      <color rgb="FFFF0000"/>
      <name val="Century Gothic"/>
      <family val="2"/>
    </font>
    <font>
      <sz val="10"/>
      <color theme="0" tint="-0.34998626667073579"/>
      <name val="Arial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sz val="11"/>
      <color indexed="10"/>
      <name val="Calibri"/>
      <family val="2"/>
    </font>
    <font>
      <sz val="16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b/>
      <sz val="10"/>
      <color theme="0" tint="-0.34998626667073579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theme="3" tint="-0.249977111117893"/>
      <name val="Arial"/>
      <family val="2"/>
    </font>
    <font>
      <sz val="26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Century Gothic"/>
      <family val="2"/>
    </font>
    <font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1">
    <xf numFmtId="0" fontId="0" fillId="0" borderId="0"/>
    <xf numFmtId="0" fontId="2" fillId="0" borderId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0" fontId="28" fillId="5" borderId="53" applyNumberFormat="0" applyAlignment="0" applyProtection="0"/>
    <xf numFmtId="171" fontId="2" fillId="0" borderId="0" applyFont="0" applyFill="0" applyBorder="0" applyAlignment="0" applyProtection="0"/>
    <xf numFmtId="0" fontId="29" fillId="0" borderId="0"/>
    <xf numFmtId="0" fontId="29" fillId="0" borderId="0"/>
    <xf numFmtId="0" fontId="30" fillId="6" borderId="0" applyNumberFormat="0" applyBorder="0" applyAlignment="0" applyProtection="0"/>
    <xf numFmtId="0" fontId="31" fillId="7" borderId="54" applyNumberFormat="0" applyAlignment="0" applyProtection="0"/>
    <xf numFmtId="0" fontId="32" fillId="0" borderId="55" applyNumberFormat="0" applyFill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8" borderId="0" applyNumberFormat="0" applyBorder="0" applyAlignment="0" applyProtection="0"/>
    <xf numFmtId="0" fontId="2" fillId="0" borderId="0"/>
    <xf numFmtId="0" fontId="1" fillId="0" borderId="0"/>
    <xf numFmtId="0" fontId="2" fillId="9" borderId="5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4" fillId="3" borderId="4">
      <alignment wrapText="1"/>
    </xf>
    <xf numFmtId="0" fontId="34" fillId="3" borderId="4">
      <alignment wrapText="1"/>
    </xf>
    <xf numFmtId="0" fontId="35" fillId="0" borderId="57" applyNumberFormat="0" applyFill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4" fontId="41" fillId="0" borderId="0" applyFont="0" applyFill="0" applyBorder="0" applyAlignment="0" applyProtection="0"/>
    <xf numFmtId="165" fontId="42" fillId="0" borderId="0" applyBorder="0" applyProtection="0"/>
    <xf numFmtId="0" fontId="43" fillId="0" borderId="0" applyNumberFormat="0" applyBorder="0" applyProtection="0"/>
    <xf numFmtId="0" fontId="41" fillId="0" borderId="0"/>
    <xf numFmtId="0" fontId="41" fillId="0" borderId="0"/>
    <xf numFmtId="0" fontId="48" fillId="0" borderId="0"/>
    <xf numFmtId="0" fontId="42" fillId="0" borderId="0" applyNumberFormat="0" applyBorder="0" applyProtection="0"/>
    <xf numFmtId="0" fontId="42" fillId="0" borderId="0" applyNumberFormat="0" applyBorder="0" applyProtection="0"/>
    <xf numFmtId="173" fontId="2" fillId="0" borderId="0" applyFont="0" applyFill="0" applyBorder="0" applyAlignment="0" applyProtection="0"/>
    <xf numFmtId="174" fontId="49" fillId="0" borderId="0">
      <protection locked="0"/>
    </xf>
    <xf numFmtId="0" fontId="39" fillId="11" borderId="25" applyFill="0" applyBorder="0" applyAlignment="0" applyProtection="0">
      <alignment vertical="center"/>
      <protection locked="0"/>
    </xf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172" fontId="42" fillId="0" borderId="0" applyBorder="0" applyProtection="0"/>
    <xf numFmtId="0" fontId="29" fillId="0" borderId="0"/>
    <xf numFmtId="178" fontId="43" fillId="0" borderId="0" applyBorder="0" applyProtection="0"/>
    <xf numFmtId="179" fontId="49" fillId="0" borderId="0">
      <protection locked="0"/>
    </xf>
    <xf numFmtId="179" fontId="49" fillId="0" borderId="0"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38" fontId="51" fillId="3" borderId="0" applyNumberFormat="0" applyBorder="0" applyAlignment="0" applyProtection="0"/>
    <xf numFmtId="0" fontId="52" fillId="0" borderId="0" applyNumberFormat="0" applyBorder="0" applyProtection="0">
      <alignment horizontal="center"/>
    </xf>
    <xf numFmtId="0" fontId="49" fillId="0" borderId="0">
      <protection locked="0"/>
    </xf>
    <xf numFmtId="0" fontId="49" fillId="0" borderId="0">
      <protection locked="0"/>
    </xf>
    <xf numFmtId="0" fontId="52" fillId="0" borderId="0" applyNumberFormat="0" applyBorder="0" applyProtection="0">
      <alignment horizontal="center" textRotation="9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/>
    <xf numFmtId="10" fontId="51" fillId="12" borderId="4" applyNumberFormat="0" applyBorder="0" applyAlignment="0" applyProtection="0"/>
    <xf numFmtId="0" fontId="2" fillId="0" borderId="0">
      <alignment horizontal="centerContinuous" vertical="justify"/>
    </xf>
    <xf numFmtId="0" fontId="55" fillId="0" borderId="0" applyAlignment="0">
      <alignment horizontal="center"/>
    </xf>
    <xf numFmtId="180" fontId="5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>
      <alignment horizontal="left" vertical="center" indent="12"/>
    </xf>
    <xf numFmtId="0" fontId="51" fillId="0" borderId="25" applyBorder="0">
      <alignment horizontal="left" vertical="center" wrapText="1" indent="2"/>
      <protection locked="0"/>
    </xf>
    <xf numFmtId="0" fontId="51" fillId="0" borderId="25" applyBorder="0">
      <alignment horizontal="left" vertical="center" wrapText="1" indent="3"/>
      <protection locked="0"/>
    </xf>
    <xf numFmtId="10" fontId="2" fillId="0" borderId="0" applyFont="0" applyFill="0" applyBorder="0" applyAlignment="0" applyProtection="0"/>
    <xf numFmtId="181" fontId="49" fillId="0" borderId="0">
      <protection locked="0"/>
    </xf>
    <xf numFmtId="181" fontId="49" fillId="0" borderId="0">
      <protection locked="0"/>
    </xf>
    <xf numFmtId="182" fontId="49" fillId="0" borderId="0">
      <protection locked="0"/>
    </xf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 applyNumberFormat="0" applyBorder="0" applyProtection="0"/>
    <xf numFmtId="183" fontId="58" fillId="0" borderId="0" applyBorder="0" applyProtection="0"/>
    <xf numFmtId="38" fontId="59" fillId="0" borderId="0" applyFont="0" applyFill="0" applyBorder="0" applyAlignment="0" applyProtection="0"/>
    <xf numFmtId="184" fontId="60" fillId="0" borderId="0">
      <protection locked="0"/>
    </xf>
    <xf numFmtId="185" fontId="9" fillId="0" borderId="0" applyFont="0" applyFill="0" applyBorder="0" applyAlignment="0" applyProtection="0"/>
    <xf numFmtId="0" fontId="59" fillId="0" borderId="0"/>
    <xf numFmtId="0" fontId="61" fillId="0" borderId="0">
      <protection locked="0"/>
    </xf>
    <xf numFmtId="0" fontId="61" fillId="0" borderId="0">
      <protection locked="0"/>
    </xf>
    <xf numFmtId="43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5" fontId="40" fillId="0" borderId="0" applyFont="0" applyFill="0" applyBorder="0" applyAlignment="0" applyProtection="0"/>
    <xf numFmtId="0" fontId="2" fillId="0" borderId="0"/>
  </cellStyleXfs>
  <cellXfs count="455">
    <xf numFmtId="0" fontId="0" fillId="0" borderId="0" xfId="0"/>
    <xf numFmtId="0" fontId="4" fillId="0" borderId="0" xfId="1" applyFont="1"/>
    <xf numFmtId="0" fontId="3" fillId="0" borderId="19" xfId="1" applyFont="1" applyFill="1" applyBorder="1" applyAlignment="1" applyProtection="1">
      <alignment vertical="center" wrapText="1"/>
      <protection locked="0"/>
    </xf>
    <xf numFmtId="0" fontId="3" fillId="0" borderId="0" xfId="1" applyFont="1" applyFill="1" applyBorder="1" applyAlignment="1" applyProtection="1">
      <alignment vertical="center" wrapText="1"/>
      <protection locked="0"/>
    </xf>
    <xf numFmtId="0" fontId="4" fillId="0" borderId="0" xfId="1" applyFont="1" applyBorder="1" applyAlignment="1">
      <alignment vertical="center" wrapText="1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49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0" xfId="1" applyNumberFormat="1" applyFont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 wrapText="1"/>
      <protection locked="0"/>
    </xf>
    <xf numFmtId="14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9" xfId="1" applyFont="1" applyFill="1" applyBorder="1" applyAlignment="1" applyProtection="1">
      <alignment horizontal="center" vertical="center"/>
      <protection locked="0"/>
    </xf>
    <xf numFmtId="0" fontId="7" fillId="0" borderId="0" xfId="1" applyFont="1"/>
    <xf numFmtId="3" fontId="8" fillId="3" borderId="19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9" xfId="2" applyNumberFormat="1" applyFont="1" applyFill="1" applyBorder="1" applyAlignment="1" applyProtection="1">
      <alignment horizontal="center" vertical="center" wrapText="1"/>
      <protection locked="0"/>
    </xf>
    <xf numFmtId="43" fontId="6" fillId="0" borderId="0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Border="1" applyAlignment="1" applyProtection="1">
      <alignment horizontal="center" vertical="center"/>
      <protection locked="0"/>
    </xf>
    <xf numFmtId="1" fontId="5" fillId="0" borderId="0" xfId="3" applyNumberFormat="1" applyFont="1" applyBorder="1" applyAlignment="1" applyProtection="1">
      <alignment horizontal="right" vertical="center"/>
      <protection locked="0"/>
    </xf>
    <xf numFmtId="165" fontId="5" fillId="0" borderId="0" xfId="3" applyNumberFormat="1" applyFont="1" applyBorder="1" applyAlignment="1" applyProtection="1">
      <alignment horizontal="left" vertical="center"/>
      <protection locked="0"/>
    </xf>
    <xf numFmtId="165" fontId="5" fillId="0" borderId="0" xfId="3" applyNumberFormat="1" applyFont="1" applyBorder="1" applyAlignment="1" applyProtection="1">
      <alignment horizontal="left" vertical="center"/>
      <protection hidden="1"/>
    </xf>
    <xf numFmtId="165" fontId="6" fillId="0" borderId="0" xfId="3" applyNumberFormat="1" applyFont="1" applyBorder="1" applyAlignment="1" applyProtection="1">
      <alignment horizontal="center" vertical="center"/>
      <protection locked="0"/>
    </xf>
    <xf numFmtId="165" fontId="6" fillId="0" borderId="0" xfId="3" applyNumberFormat="1" applyFont="1" applyBorder="1" applyAlignment="1">
      <alignment horizontal="right" vertical="center"/>
    </xf>
    <xf numFmtId="165" fontId="6" fillId="0" borderId="0" xfId="3" applyNumberFormat="1" applyFont="1" applyBorder="1" applyAlignment="1" applyProtection="1">
      <alignment horizontal="right" vertical="center"/>
      <protection locked="0"/>
    </xf>
    <xf numFmtId="0" fontId="5" fillId="0" borderId="20" xfId="1" applyNumberFormat="1" applyFont="1" applyBorder="1" applyAlignment="1">
      <alignment horizontal="center" vertical="center"/>
    </xf>
    <xf numFmtId="0" fontId="10" fillId="3" borderId="19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Alignment="1">
      <alignment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right" vertical="center" wrapText="1"/>
    </xf>
    <xf numFmtId="2" fontId="3" fillId="3" borderId="21" xfId="3" applyNumberFormat="1" applyFont="1" applyFill="1" applyBorder="1" applyAlignment="1" applyProtection="1">
      <alignment vertical="center" wrapText="1"/>
      <protection locked="0"/>
    </xf>
    <xf numFmtId="165" fontId="3" fillId="3" borderId="22" xfId="3" applyNumberFormat="1" applyFont="1" applyFill="1" applyBorder="1" applyAlignment="1">
      <alignment horizontal="left" vertical="center"/>
    </xf>
    <xf numFmtId="0" fontId="4" fillId="0" borderId="0" xfId="1" applyFont="1" applyAlignment="1">
      <alignment vertical="center" wrapText="1"/>
    </xf>
    <xf numFmtId="0" fontId="12" fillId="3" borderId="19" xfId="1" applyFont="1" applyFill="1" applyBorder="1" applyAlignment="1" applyProtection="1">
      <alignment horizontal="center" vertical="center" wrapText="1"/>
      <protection locked="0"/>
    </xf>
    <xf numFmtId="0" fontId="10" fillId="0" borderId="19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left" vertical="center"/>
      <protection locked="0"/>
    </xf>
    <xf numFmtId="0" fontId="10" fillId="0" borderId="20" xfId="1" applyFont="1" applyFill="1" applyBorder="1" applyAlignment="1" applyProtection="1">
      <alignment horizontal="left" vertical="center"/>
      <protection locked="0"/>
    </xf>
    <xf numFmtId="0" fontId="13" fillId="0" borderId="19" xfId="1" applyFont="1" applyFill="1" applyBorder="1" applyAlignment="1" applyProtection="1">
      <alignment horizontal="center" vertical="center" wrapText="1"/>
      <protection locked="0"/>
    </xf>
    <xf numFmtId="0" fontId="13" fillId="4" borderId="0" xfId="1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>
      <alignment horizontal="center" vertical="center"/>
    </xf>
    <xf numFmtId="0" fontId="14" fillId="0" borderId="23" xfId="1" applyFont="1" applyFill="1" applyBorder="1" applyAlignment="1">
      <alignment horizontal="center"/>
    </xf>
    <xf numFmtId="0" fontId="13" fillId="0" borderId="0" xfId="1" applyFont="1" applyFill="1" applyBorder="1" applyAlignment="1" applyProtection="1">
      <alignment horizontal="left" vertical="center" wrapText="1"/>
      <protection locked="0"/>
    </xf>
    <xf numFmtId="0" fontId="13" fillId="0" borderId="20" xfId="1" applyFont="1" applyFill="1" applyBorder="1" applyAlignment="1" applyProtection="1">
      <alignment horizontal="left" vertical="center" wrapText="1"/>
      <protection locked="0"/>
    </xf>
    <xf numFmtId="0" fontId="13" fillId="2" borderId="25" xfId="1" applyFont="1" applyFill="1" applyBorder="1" applyAlignment="1" applyProtection="1">
      <alignment horizontal="center" vertical="center" wrapText="1"/>
      <protection locked="0"/>
    </xf>
    <xf numFmtId="0" fontId="13" fillId="2" borderId="26" xfId="1" applyFont="1" applyFill="1" applyBorder="1" applyAlignment="1" applyProtection="1">
      <alignment horizontal="left" vertical="center" wrapText="1"/>
      <protection locked="0"/>
    </xf>
    <xf numFmtId="0" fontId="14" fillId="0" borderId="27" xfId="1" applyFont="1" applyFill="1" applyBorder="1"/>
    <xf numFmtId="0" fontId="4" fillId="0" borderId="0" xfId="1" applyFont="1" applyBorder="1"/>
    <xf numFmtId="0" fontId="4" fillId="0" borderId="20" xfId="1" applyFont="1" applyBorder="1"/>
    <xf numFmtId="0" fontId="12" fillId="0" borderId="0" xfId="1" applyFont="1" applyFill="1" applyBorder="1" applyAlignment="1" applyProtection="1">
      <alignment horizontal="left" vertical="center"/>
      <protection locked="0"/>
    </xf>
    <xf numFmtId="0" fontId="12" fillId="0" borderId="2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/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14" fillId="0" borderId="20" xfId="1" applyFont="1" applyFill="1" applyBorder="1"/>
    <xf numFmtId="0" fontId="6" fillId="0" borderId="19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 wrapText="1"/>
    </xf>
    <xf numFmtId="0" fontId="5" fillId="0" borderId="20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165" fontId="3" fillId="0" borderId="0" xfId="3" applyNumberFormat="1" applyFont="1" applyFill="1" applyBorder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NumberFormat="1" applyFont="1" applyAlignment="1">
      <alignment horizontal="center" vertical="center"/>
    </xf>
    <xf numFmtId="2" fontId="19" fillId="0" borderId="0" xfId="7" applyNumberFormat="1" applyFont="1" applyBorder="1" applyAlignment="1"/>
    <xf numFmtId="2" fontId="19" fillId="0" borderId="0" xfId="7" applyNumberFormat="1" applyFont="1" applyBorder="1"/>
    <xf numFmtId="2" fontId="19" fillId="0" borderId="0" xfId="7" applyNumberFormat="1" applyFont="1" applyBorder="1" applyAlignment="1">
      <alignment horizontal="center"/>
    </xf>
    <xf numFmtId="2" fontId="20" fillId="0" borderId="0" xfId="7" applyNumberFormat="1" applyFont="1" applyBorder="1" applyAlignment="1"/>
    <xf numFmtId="2" fontId="20" fillId="0" borderId="0" xfId="7" applyNumberFormat="1" applyFont="1" applyBorder="1"/>
    <xf numFmtId="0" fontId="2" fillId="0" borderId="0" xfId="1"/>
    <xf numFmtId="0" fontId="16" fillId="0" borderId="0" xfId="1" applyFont="1"/>
    <xf numFmtId="0" fontId="17" fillId="0" borderId="0" xfId="1" applyFont="1" applyFill="1" applyBorder="1" applyAlignment="1" applyProtection="1">
      <alignment vertical="center" wrapText="1"/>
    </xf>
    <xf numFmtId="0" fontId="17" fillId="0" borderId="0" xfId="1" applyFont="1" applyFill="1" applyBorder="1" applyAlignment="1" applyProtection="1">
      <alignment horizontal="center" vertical="center" wrapText="1"/>
    </xf>
    <xf numFmtId="2" fontId="16" fillId="0" borderId="0" xfId="7" applyNumberFormat="1" applyFont="1" applyBorder="1" applyAlignment="1">
      <alignment horizontal="center"/>
    </xf>
    <xf numFmtId="2" fontId="16" fillId="0" borderId="0" xfId="7" applyNumberFormat="1" applyFont="1" applyBorder="1"/>
    <xf numFmtId="2" fontId="22" fillId="0" borderId="0" xfId="7" applyNumberFormat="1" applyFont="1" applyBorder="1" applyAlignment="1"/>
    <xf numFmtId="2" fontId="22" fillId="0" borderId="0" xfId="7" applyNumberFormat="1" applyFont="1" applyBorder="1"/>
    <xf numFmtId="2" fontId="17" fillId="3" borderId="43" xfId="7" applyNumberFormat="1" applyFont="1" applyFill="1" applyBorder="1" applyAlignment="1">
      <alignment horizontal="center" vertical="center" wrapText="1"/>
    </xf>
    <xf numFmtId="2" fontId="17" fillId="3" borderId="22" xfId="7" applyNumberFormat="1" applyFont="1" applyFill="1" applyBorder="1" applyAlignment="1">
      <alignment horizontal="center" vertical="center" wrapText="1"/>
    </xf>
    <xf numFmtId="0" fontId="17" fillId="3" borderId="8" xfId="7" applyNumberFormat="1" applyFont="1" applyFill="1" applyBorder="1" applyAlignment="1">
      <alignment horizontal="center" vertical="center" wrapText="1"/>
    </xf>
    <xf numFmtId="167" fontId="16" fillId="0" borderId="4" xfId="7" applyNumberFormat="1" applyFont="1" applyFill="1" applyBorder="1" applyAlignment="1" applyProtection="1">
      <alignment horizontal="center" vertical="center" wrapText="1"/>
    </xf>
    <xf numFmtId="10" fontId="16" fillId="0" borderId="9" xfId="7" applyNumberFormat="1" applyFont="1" applyFill="1" applyBorder="1" applyAlignment="1" applyProtection="1">
      <alignment horizontal="center" vertical="center" wrapText="1"/>
    </xf>
    <xf numFmtId="2" fontId="16" fillId="0" borderId="36" xfId="7" applyNumberFormat="1" applyFont="1" applyFill="1" applyBorder="1" applyAlignment="1">
      <alignment horizontal="center" vertical="center" wrapText="1"/>
    </xf>
    <xf numFmtId="10" fontId="17" fillId="0" borderId="49" xfId="7" applyNumberFormat="1" applyFont="1" applyFill="1" applyBorder="1" applyAlignment="1" applyProtection="1">
      <alignment horizontal="center" vertical="center" wrapText="1"/>
    </xf>
    <xf numFmtId="10" fontId="16" fillId="0" borderId="5" xfId="7" applyNumberFormat="1" applyFont="1" applyFill="1" applyBorder="1" applyAlignment="1">
      <alignment horizontal="center" vertical="center" wrapText="1"/>
    </xf>
    <xf numFmtId="10" fontId="17" fillId="0" borderId="7" xfId="7" applyNumberFormat="1" applyFont="1" applyFill="1" applyBorder="1" applyAlignment="1" applyProtection="1">
      <alignment horizontal="center" vertical="center" wrapText="1"/>
    </xf>
    <xf numFmtId="167" fontId="17" fillId="0" borderId="50" xfId="7" applyNumberFormat="1" applyFont="1" applyFill="1" applyBorder="1" applyAlignment="1" applyProtection="1">
      <alignment horizontal="center" vertical="center" wrapText="1"/>
    </xf>
    <xf numFmtId="2" fontId="16" fillId="0" borderId="51" xfId="7" applyNumberFormat="1" applyFont="1" applyFill="1" applyBorder="1" applyAlignment="1">
      <alignment horizontal="center" vertical="center" wrapText="1"/>
    </xf>
    <xf numFmtId="168" fontId="16" fillId="0" borderId="52" xfId="7" applyNumberFormat="1" applyFont="1" applyFill="1" applyBorder="1" applyAlignment="1">
      <alignment horizontal="center" vertical="center" wrapText="1"/>
    </xf>
    <xf numFmtId="168" fontId="17" fillId="0" borderId="10" xfId="7" applyNumberFormat="1" applyFont="1" applyFill="1" applyBorder="1" applyAlignment="1" applyProtection="1">
      <alignment horizontal="center" vertical="center" wrapText="1"/>
    </xf>
    <xf numFmtId="2" fontId="17" fillId="3" borderId="21" xfId="7" applyNumberFormat="1" applyFont="1" applyFill="1" applyBorder="1" applyAlignment="1">
      <alignment horizontal="left" vertical="center" wrapText="1"/>
    </xf>
    <xf numFmtId="2" fontId="17" fillId="3" borderId="29" xfId="7" applyNumberFormat="1" applyFont="1" applyFill="1" applyBorder="1" applyAlignment="1">
      <alignment horizontal="left" vertical="center" wrapText="1"/>
    </xf>
    <xf numFmtId="2" fontId="17" fillId="3" borderId="29" xfId="7" applyNumberFormat="1" applyFont="1" applyFill="1" applyBorder="1" applyAlignment="1">
      <alignment vertical="center" wrapText="1"/>
    </xf>
    <xf numFmtId="2" fontId="17" fillId="3" borderId="21" xfId="7" applyNumberFormat="1" applyFont="1" applyFill="1" applyBorder="1" applyAlignment="1">
      <alignment vertical="center" wrapText="1"/>
    </xf>
    <xf numFmtId="2" fontId="17" fillId="3" borderId="22" xfId="7" applyNumberFormat="1" applyFont="1" applyFill="1" applyBorder="1" applyAlignment="1">
      <alignment vertical="center" wrapText="1"/>
    </xf>
    <xf numFmtId="2" fontId="16" fillId="0" borderId="0" xfId="7" applyNumberFormat="1" applyFont="1" applyFill="1" applyBorder="1"/>
    <xf numFmtId="167" fontId="17" fillId="0" borderId="0" xfId="7" applyNumberFormat="1" applyFont="1" applyFill="1" applyBorder="1"/>
    <xf numFmtId="2" fontId="16" fillId="0" borderId="0" xfId="7" applyNumberFormat="1" applyFont="1" applyFill="1" applyBorder="1" applyAlignment="1">
      <alignment horizontal="center"/>
    </xf>
    <xf numFmtId="4" fontId="22" fillId="0" borderId="0" xfId="7" applyNumberFormat="1" applyFont="1" applyFill="1" applyBorder="1"/>
    <xf numFmtId="2" fontId="23" fillId="0" borderId="0" xfId="7" applyNumberFormat="1" applyFont="1" applyBorder="1" applyProtection="1">
      <protection locked="0"/>
    </xf>
    <xf numFmtId="2" fontId="16" fillId="0" borderId="0" xfId="7" applyNumberFormat="1" applyFont="1"/>
    <xf numFmtId="0" fontId="24" fillId="0" borderId="0" xfId="1" applyFont="1"/>
    <xf numFmtId="0" fontId="18" fillId="0" borderId="0" xfId="1" applyFont="1"/>
    <xf numFmtId="2" fontId="16" fillId="0" borderId="0" xfId="7" applyNumberFormat="1" applyFont="1" applyBorder="1" applyAlignment="1"/>
    <xf numFmtId="2" fontId="17" fillId="0" borderId="0" xfId="7" applyNumberFormat="1" applyFont="1" applyBorder="1" applyAlignment="1"/>
    <xf numFmtId="169" fontId="16" fillId="0" borderId="0" xfId="7" applyNumberFormat="1" applyFont="1" applyAlignment="1"/>
    <xf numFmtId="169" fontId="17" fillId="0" borderId="0" xfId="7" applyNumberFormat="1" applyFont="1" applyAlignment="1"/>
    <xf numFmtId="169" fontId="16" fillId="0" borderId="0" xfId="7" applyNumberFormat="1" applyFont="1"/>
    <xf numFmtId="2" fontId="16" fillId="0" borderId="0" xfId="7" applyNumberFormat="1" applyFont="1" applyAlignment="1">
      <alignment horizontal="center"/>
    </xf>
    <xf numFmtId="2" fontId="22" fillId="0" borderId="0" xfId="7" applyNumberFormat="1" applyFont="1"/>
    <xf numFmtId="2" fontId="24" fillId="0" borderId="0" xfId="7" applyNumberFormat="1" applyFont="1"/>
    <xf numFmtId="169" fontId="24" fillId="0" borderId="0" xfId="7" applyNumberFormat="1" applyFont="1"/>
    <xf numFmtId="2" fontId="24" fillId="0" borderId="0" xfId="7" applyNumberFormat="1" applyFont="1" applyAlignment="1">
      <alignment horizontal="center"/>
    </xf>
    <xf numFmtId="2" fontId="25" fillId="0" borderId="0" xfId="7" applyNumberFormat="1" applyFont="1" applyBorder="1" applyAlignment="1"/>
    <xf numFmtId="2" fontId="26" fillId="0" borderId="0" xfId="7" applyNumberFormat="1" applyFont="1" applyBorder="1"/>
    <xf numFmtId="2" fontId="26" fillId="0" borderId="0" xfId="7" applyNumberFormat="1" applyFont="1"/>
    <xf numFmtId="1" fontId="24" fillId="0" borderId="0" xfId="7" applyNumberFormat="1" applyFont="1"/>
    <xf numFmtId="2" fontId="26" fillId="0" borderId="0" xfId="7" applyNumberFormat="1" applyFont="1" applyAlignment="1"/>
    <xf numFmtId="0" fontId="2" fillId="0" borderId="0" xfId="1" applyFont="1" applyFill="1" applyAlignment="1">
      <alignment vertical="center"/>
    </xf>
    <xf numFmtId="0" fontId="38" fillId="0" borderId="0" xfId="1" applyFont="1" applyFill="1" applyAlignment="1">
      <alignment vertical="center"/>
    </xf>
    <xf numFmtId="0" fontId="39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left" vertical="center"/>
    </xf>
    <xf numFmtId="165" fontId="2" fillId="0" borderId="0" xfId="35" applyNumberFormat="1" applyFont="1" applyFill="1" applyAlignment="1">
      <alignment horizontal="center" vertical="center"/>
    </xf>
    <xf numFmtId="165" fontId="2" fillId="0" borderId="0" xfId="35" applyNumberFormat="1" applyFont="1" applyFill="1" applyAlignment="1">
      <alignment vertical="center"/>
    </xf>
    <xf numFmtId="165" fontId="2" fillId="0" borderId="0" xfId="36" applyNumberFormat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38" fillId="0" borderId="0" xfId="1" applyFont="1" applyFill="1" applyBorder="1" applyAlignment="1">
      <alignment horizontal="center" vertical="center"/>
    </xf>
    <xf numFmtId="0" fontId="38" fillId="0" borderId="0" xfId="1" applyFont="1" applyAlignment="1">
      <alignment vertical="center"/>
    </xf>
    <xf numFmtId="43" fontId="2" fillId="0" borderId="0" xfId="1" applyNumberFormat="1" applyFont="1" applyFill="1" applyAlignment="1">
      <alignment vertical="center"/>
    </xf>
    <xf numFmtId="0" fontId="46" fillId="0" borderId="0" xfId="1" applyFont="1" applyFill="1" applyBorder="1" applyAlignment="1">
      <alignment horizontal="center" vertical="center"/>
    </xf>
    <xf numFmtId="0" fontId="46" fillId="0" borderId="0" xfId="1" applyFont="1" applyFill="1" applyAlignment="1">
      <alignment vertical="center"/>
    </xf>
    <xf numFmtId="0" fontId="46" fillId="0" borderId="0" xfId="1" applyFont="1" applyAlignment="1">
      <alignment vertical="center"/>
    </xf>
    <xf numFmtId="0" fontId="2" fillId="0" borderId="0" xfId="1" applyFont="1" applyFill="1" applyBorder="1" applyAlignment="1">
      <alignment horizontal="center"/>
    </xf>
    <xf numFmtId="0" fontId="44" fillId="0" borderId="0" xfId="40" applyFont="1" applyBorder="1" applyAlignment="1">
      <alignment horizontal="center"/>
    </xf>
    <xf numFmtId="0" fontId="38" fillId="0" borderId="0" xfId="1" applyFont="1" applyFill="1" applyAlignment="1">
      <alignment horizontal="center" vertical="center"/>
    </xf>
    <xf numFmtId="44" fontId="27" fillId="0" borderId="0" xfId="37" applyFont="1" applyFill="1" applyAlignment="1">
      <alignment vertical="center"/>
    </xf>
    <xf numFmtId="0" fontId="27" fillId="0" borderId="0" xfId="1" applyFont="1" applyFill="1" applyAlignment="1">
      <alignment vertical="center"/>
    </xf>
    <xf numFmtId="44" fontId="47" fillId="0" borderId="0" xfId="1" applyNumberFormat="1" applyFont="1" applyFill="1" applyAlignment="1">
      <alignment vertical="center"/>
    </xf>
    <xf numFmtId="0" fontId="6" fillId="0" borderId="0" xfId="1" applyFont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 wrapText="1"/>
      <protection locked="0"/>
    </xf>
    <xf numFmtId="2" fontId="14" fillId="4" borderId="0" xfId="1" applyNumberFormat="1" applyFont="1" applyFill="1" applyBorder="1" applyAlignment="1" applyProtection="1">
      <alignment horizontal="center" vertical="center"/>
      <protection locked="0"/>
    </xf>
    <xf numFmtId="2" fontId="14" fillId="0" borderId="0" xfId="1" applyNumberFormat="1" applyFont="1" applyFill="1" applyBorder="1" applyAlignment="1" applyProtection="1">
      <alignment horizontal="center" vertical="center"/>
      <protection locked="0"/>
    </xf>
    <xf numFmtId="165" fontId="14" fillId="0" borderId="0" xfId="3" applyNumberFormat="1" applyFont="1" applyFill="1" applyBorder="1" applyAlignment="1" applyProtection="1">
      <alignment horizontal="left" vertical="center"/>
      <protection hidden="1"/>
    </xf>
    <xf numFmtId="165" fontId="14" fillId="0" borderId="0" xfId="3" applyNumberFormat="1" applyFont="1" applyBorder="1" applyAlignment="1" applyProtection="1">
      <alignment horizontal="center" vertical="center"/>
      <protection hidden="1"/>
    </xf>
    <xf numFmtId="2" fontId="14" fillId="0" borderId="0" xfId="1" applyNumberFormat="1" applyFont="1" applyFill="1" applyBorder="1" applyAlignment="1">
      <alignment horizontal="center"/>
    </xf>
    <xf numFmtId="4" fontId="38" fillId="0" borderId="0" xfId="1" applyNumberFormat="1" applyFont="1" applyFill="1" applyAlignment="1">
      <alignment horizontal="center" vertical="center"/>
    </xf>
    <xf numFmtId="4" fontId="38" fillId="0" borderId="0" xfId="37" applyNumberFormat="1" applyFont="1" applyFill="1" applyAlignment="1">
      <alignment horizontal="center" vertical="center"/>
    </xf>
    <xf numFmtId="4" fontId="38" fillId="0" borderId="0" xfId="1" applyNumberFormat="1" applyFont="1" applyAlignment="1">
      <alignment horizontal="center" vertical="center"/>
    </xf>
    <xf numFmtId="4" fontId="46" fillId="0" borderId="0" xfId="1" applyNumberFormat="1" applyFont="1" applyAlignment="1">
      <alignment horizontal="center" vertical="center"/>
    </xf>
    <xf numFmtId="4" fontId="62" fillId="0" borderId="0" xfId="1" applyNumberFormat="1" applyFont="1" applyAlignment="1">
      <alignment horizontal="center" vertical="center"/>
    </xf>
    <xf numFmtId="4" fontId="27" fillId="0" borderId="0" xfId="1" applyNumberFormat="1" applyFont="1" applyFill="1" applyAlignment="1">
      <alignment horizontal="center" vertical="center"/>
    </xf>
    <xf numFmtId="4" fontId="62" fillId="0" borderId="0" xfId="1" applyNumberFormat="1" applyFont="1" applyFill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49" fontId="39" fillId="0" borderId="0" xfId="1" applyNumberFormat="1" applyFont="1" applyFill="1" applyBorder="1" applyAlignment="1">
      <alignment horizontal="right" vertical="center"/>
    </xf>
    <xf numFmtId="44" fontId="39" fillId="0" borderId="0" xfId="37" applyFont="1" applyFill="1" applyBorder="1" applyAlignment="1">
      <alignment vertical="center"/>
    </xf>
    <xf numFmtId="0" fontId="2" fillId="14" borderId="0" xfId="1" applyFont="1" applyFill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 wrapText="1"/>
      <protection locked="0"/>
    </xf>
    <xf numFmtId="0" fontId="13" fillId="0" borderId="20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>
      <alignment horizontal="center" vertical="center" wrapText="1"/>
    </xf>
    <xf numFmtId="0" fontId="6" fillId="14" borderId="0" xfId="1" applyFont="1" applyFill="1" applyBorder="1" applyAlignment="1">
      <alignment horizontal="center" vertical="center" wrapText="1"/>
    </xf>
    <xf numFmtId="0" fontId="6" fillId="14" borderId="0" xfId="1" applyFont="1" applyFill="1" applyBorder="1" applyAlignment="1">
      <alignment horizontal="right" vertical="center" wrapText="1"/>
    </xf>
    <xf numFmtId="0" fontId="13" fillId="14" borderId="0" xfId="1" applyFont="1" applyFill="1" applyBorder="1" applyAlignment="1" applyProtection="1">
      <alignment horizontal="center" vertical="center" wrapText="1"/>
      <protection locked="0"/>
    </xf>
    <xf numFmtId="0" fontId="5" fillId="14" borderId="0" xfId="1" applyNumberFormat="1" applyFont="1" applyFill="1" applyBorder="1" applyAlignment="1">
      <alignment horizontal="center" vertical="center" wrapText="1"/>
    </xf>
    <xf numFmtId="0" fontId="3" fillId="14" borderId="0" xfId="1" applyFont="1" applyFill="1" applyBorder="1" applyAlignment="1">
      <alignment horizontal="center"/>
    </xf>
    <xf numFmtId="0" fontId="14" fillId="14" borderId="0" xfId="1" applyFont="1" applyFill="1" applyBorder="1" applyAlignment="1">
      <alignment horizontal="center"/>
    </xf>
    <xf numFmtId="0" fontId="10" fillId="14" borderId="0" xfId="1" applyFont="1" applyFill="1" applyBorder="1" applyAlignment="1" applyProtection="1">
      <alignment horizontal="left" vertical="center"/>
      <protection locked="0"/>
    </xf>
    <xf numFmtId="0" fontId="14" fillId="14" borderId="0" xfId="1" applyFont="1" applyFill="1" applyBorder="1"/>
    <xf numFmtId="0" fontId="10" fillId="14" borderId="0" xfId="1" applyFont="1" applyFill="1" applyBorder="1" applyAlignment="1" applyProtection="1">
      <alignment horizontal="center" vertical="center" wrapText="1"/>
      <protection locked="0"/>
    </xf>
    <xf numFmtId="2" fontId="3" fillId="14" borderId="0" xfId="3" applyNumberFormat="1" applyFont="1" applyFill="1" applyBorder="1" applyAlignment="1" applyProtection="1">
      <alignment vertical="center" wrapText="1"/>
      <protection locked="0"/>
    </xf>
    <xf numFmtId="165" fontId="3" fillId="14" borderId="0" xfId="3" applyNumberFormat="1" applyFont="1" applyFill="1" applyBorder="1" applyAlignment="1">
      <alignment horizontal="left" vertical="center"/>
    </xf>
    <xf numFmtId="0" fontId="10" fillId="14" borderId="0" xfId="1" applyFont="1" applyFill="1" applyBorder="1" applyAlignment="1" applyProtection="1">
      <alignment vertical="center"/>
      <protection locked="0"/>
    </xf>
    <xf numFmtId="0" fontId="10" fillId="14" borderId="19" xfId="1" applyFont="1" applyFill="1" applyBorder="1" applyAlignment="1" applyProtection="1">
      <alignment horizontal="center" vertical="center"/>
      <protection locked="0"/>
    </xf>
    <xf numFmtId="0" fontId="13" fillId="14" borderId="0" xfId="1" applyFont="1" applyFill="1" applyBorder="1" applyAlignment="1" applyProtection="1">
      <alignment horizontal="center" vertical="center"/>
      <protection locked="0"/>
    </xf>
    <xf numFmtId="2" fontId="13" fillId="0" borderId="0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14" fillId="14" borderId="0" xfId="1" applyNumberFormat="1" applyFont="1" applyFill="1" applyBorder="1" applyAlignment="1" applyProtection="1">
      <alignment horizontal="center" vertical="center"/>
      <protection locked="0"/>
    </xf>
    <xf numFmtId="165" fontId="14" fillId="14" borderId="0" xfId="3" applyNumberFormat="1" applyFont="1" applyFill="1" applyBorder="1" applyAlignment="1" applyProtection="1">
      <alignment horizontal="center" vertical="center"/>
      <protection hidden="1"/>
    </xf>
    <xf numFmtId="2" fontId="14" fillId="0" borderId="23" xfId="1" applyNumberFormat="1" applyFont="1" applyFill="1" applyBorder="1" applyAlignment="1">
      <alignment horizontal="center"/>
    </xf>
    <xf numFmtId="4" fontId="62" fillId="0" borderId="0" xfId="1" applyNumberFormat="1" applyFont="1" applyBorder="1" applyAlignment="1">
      <alignment horizontal="center" vertical="center"/>
    </xf>
    <xf numFmtId="4" fontId="62" fillId="0" borderId="0" xfId="1" applyNumberFormat="1" applyFont="1" applyFill="1" applyBorder="1" applyAlignment="1">
      <alignment horizontal="center" vertical="center"/>
    </xf>
    <xf numFmtId="4" fontId="38" fillId="0" borderId="0" xfId="1" applyNumberFormat="1" applyFont="1" applyBorder="1" applyAlignment="1">
      <alignment horizontal="center" vertical="center"/>
    </xf>
    <xf numFmtId="0" fontId="39" fillId="14" borderId="0" xfId="1" applyFont="1" applyFill="1" applyBorder="1" applyAlignment="1">
      <alignment horizontal="center" vertical="center"/>
    </xf>
    <xf numFmtId="2" fontId="17" fillId="14" borderId="0" xfId="7" applyNumberFormat="1" applyFont="1" applyFill="1" applyBorder="1" applyAlignment="1">
      <alignment horizontal="center" vertical="center" wrapText="1"/>
    </xf>
    <xf numFmtId="10" fontId="16" fillId="14" borderId="0" xfId="7" applyNumberFormat="1" applyFont="1" applyFill="1" applyBorder="1" applyAlignment="1" applyProtection="1">
      <alignment horizontal="center" vertical="center" wrapText="1"/>
      <protection locked="0"/>
    </xf>
    <xf numFmtId="10" fontId="16" fillId="14" borderId="0" xfId="7" applyNumberFormat="1" applyFont="1" applyFill="1" applyBorder="1" applyAlignment="1" applyProtection="1">
      <alignment horizontal="center" vertical="center" wrapText="1"/>
    </xf>
    <xf numFmtId="1" fontId="17" fillId="14" borderId="0" xfId="7" applyNumberFormat="1" applyFont="1" applyFill="1" applyBorder="1" applyAlignment="1">
      <alignment vertical="center" wrapText="1"/>
    </xf>
    <xf numFmtId="10" fontId="16" fillId="14" borderId="0" xfId="7" applyNumberFormat="1" applyFont="1" applyFill="1" applyBorder="1" applyAlignment="1">
      <alignment horizontal="center" vertical="center" wrapText="1"/>
    </xf>
    <xf numFmtId="10" fontId="17" fillId="14" borderId="0" xfId="7" applyNumberFormat="1" applyFont="1" applyFill="1" applyBorder="1" applyAlignment="1" applyProtection="1">
      <alignment horizontal="center" vertical="center" wrapText="1"/>
    </xf>
    <xf numFmtId="168" fontId="16" fillId="14" borderId="0" xfId="7" applyNumberFormat="1" applyFont="1" applyFill="1" applyBorder="1" applyAlignment="1">
      <alignment horizontal="center" vertical="center" wrapText="1"/>
    </xf>
    <xf numFmtId="168" fontId="17" fillId="14" borderId="0" xfId="7" applyNumberFormat="1" applyFont="1" applyFill="1" applyBorder="1" applyAlignment="1" applyProtection="1">
      <alignment horizontal="center" vertical="center" wrapText="1"/>
    </xf>
    <xf numFmtId="2" fontId="17" fillId="14" borderId="0" xfId="7" applyNumberFormat="1" applyFont="1" applyFill="1" applyBorder="1" applyAlignment="1">
      <alignment vertical="center" wrapText="1"/>
    </xf>
    <xf numFmtId="167" fontId="16" fillId="0" borderId="6" xfId="7" applyNumberFormat="1" applyFont="1" applyFill="1" applyBorder="1" applyAlignment="1" applyProtection="1">
      <alignment horizontal="center" vertical="center" wrapText="1"/>
    </xf>
    <xf numFmtId="10" fontId="16" fillId="0" borderId="7" xfId="7" applyNumberFormat="1" applyFont="1" applyFill="1" applyBorder="1" applyAlignment="1" applyProtection="1">
      <alignment horizontal="center" vertical="center" wrapText="1"/>
    </xf>
    <xf numFmtId="167" fontId="16" fillId="0" borderId="50" xfId="7" applyNumberFormat="1" applyFont="1" applyFill="1" applyBorder="1" applyAlignment="1" applyProtection="1">
      <alignment horizontal="center" vertical="center" wrapText="1"/>
    </xf>
    <xf numFmtId="0" fontId="18" fillId="0" borderId="0" xfId="1" applyFont="1" applyBorder="1"/>
    <xf numFmtId="0" fontId="13" fillId="0" borderId="0" xfId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3" fillId="0" borderId="0" xfId="1" applyFont="1" applyFill="1" applyBorder="1" applyAlignment="1" applyProtection="1">
      <alignment horizontal="center" vertical="center" wrapText="1"/>
      <protection locked="0"/>
    </xf>
    <xf numFmtId="0" fontId="13" fillId="0" borderId="20" xfId="1" applyFont="1" applyFill="1" applyBorder="1" applyAlignment="1" applyProtection="1">
      <alignment horizontal="center" vertical="center" wrapText="1"/>
      <protection locked="0"/>
    </xf>
    <xf numFmtId="0" fontId="24" fillId="14" borderId="0" xfId="40" applyFont="1" applyFill="1" applyBorder="1" applyAlignment="1"/>
    <xf numFmtId="0" fontId="2" fillId="0" borderId="0" xfId="1" applyFont="1" applyFill="1" applyAlignment="1"/>
    <xf numFmtId="0" fontId="2" fillId="0" borderId="0" xfId="1" applyFont="1" applyFill="1" applyBorder="1" applyAlignment="1"/>
    <xf numFmtId="0" fontId="5" fillId="10" borderId="28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 applyProtection="1">
      <alignment horizontal="center" vertical="center" wrapText="1"/>
      <protection locked="0"/>
    </xf>
    <xf numFmtId="0" fontId="13" fillId="0" borderId="24" xfId="1" applyFont="1" applyFill="1" applyBorder="1" applyAlignment="1" applyProtection="1">
      <alignment horizontal="left" vertical="center" wrapText="1"/>
      <protection locked="0"/>
    </xf>
    <xf numFmtId="0" fontId="13" fillId="10" borderId="25" xfId="1" applyFont="1" applyFill="1" applyBorder="1" applyAlignment="1">
      <alignment horizontal="center" vertical="center"/>
    </xf>
    <xf numFmtId="0" fontId="13" fillId="10" borderId="26" xfId="1" applyFont="1" applyFill="1" applyBorder="1" applyAlignment="1" applyProtection="1">
      <alignment horizontal="left" vertical="center" wrapText="1"/>
      <protection locked="0"/>
    </xf>
    <xf numFmtId="0" fontId="12" fillId="10" borderId="25" xfId="1" applyFont="1" applyFill="1" applyBorder="1" applyAlignment="1" applyProtection="1">
      <alignment horizontal="center" vertical="center"/>
      <protection locked="0"/>
    </xf>
    <xf numFmtId="0" fontId="12" fillId="10" borderId="26" xfId="1" applyFont="1" applyFill="1" applyBorder="1" applyAlignment="1" applyProtection="1">
      <alignment horizontal="left" vertical="center"/>
      <protection locked="0"/>
    </xf>
    <xf numFmtId="0" fontId="10" fillId="14" borderId="19" xfId="1" applyFont="1" applyFill="1" applyBorder="1" applyAlignment="1" applyProtection="1">
      <alignment horizontal="center" vertical="center" wrapText="1"/>
      <protection locked="0"/>
    </xf>
    <xf numFmtId="0" fontId="10" fillId="14" borderId="20" xfId="1" applyFont="1" applyFill="1" applyBorder="1" applyAlignment="1" applyProtection="1">
      <alignment horizontal="left" vertical="center"/>
      <protection locked="0"/>
    </xf>
    <xf numFmtId="0" fontId="10" fillId="14" borderId="0" xfId="1" applyFont="1" applyFill="1" applyBorder="1" applyAlignment="1" applyProtection="1">
      <alignment horizontal="center" vertical="center"/>
      <protection locked="0"/>
    </xf>
    <xf numFmtId="0" fontId="10" fillId="14" borderId="23" xfId="1" applyFont="1" applyFill="1" applyBorder="1" applyAlignment="1" applyProtection="1">
      <alignment horizontal="left" vertical="center"/>
      <protection locked="0"/>
    </xf>
    <xf numFmtId="0" fontId="10" fillId="14" borderId="24" xfId="1" applyFont="1" applyFill="1" applyBorder="1" applyAlignment="1" applyProtection="1">
      <alignment horizontal="left" vertical="center"/>
      <protection locked="0"/>
    </xf>
    <xf numFmtId="0" fontId="12" fillId="0" borderId="24" xfId="1" applyFont="1" applyBorder="1"/>
    <xf numFmtId="2" fontId="14" fillId="14" borderId="0" xfId="1" applyNumberFormat="1" applyFont="1" applyFill="1" applyBorder="1" applyAlignment="1">
      <alignment horizontal="center"/>
    </xf>
    <xf numFmtId="0" fontId="4" fillId="14" borderId="0" xfId="1" applyFont="1" applyFill="1"/>
    <xf numFmtId="165" fontId="14" fillId="14" borderId="0" xfId="3" applyNumberFormat="1" applyFont="1" applyFill="1" applyBorder="1" applyAlignment="1" applyProtection="1">
      <alignment horizontal="left" vertical="center"/>
      <protection hidden="1"/>
    </xf>
    <xf numFmtId="0" fontId="5" fillId="14" borderId="0" xfId="1" applyFont="1" applyFill="1" applyBorder="1" applyAlignment="1">
      <alignment horizontal="center" vertical="center" wrapText="1"/>
    </xf>
    <xf numFmtId="0" fontId="6" fillId="14" borderId="0" xfId="1" applyFont="1" applyFill="1" applyAlignment="1">
      <alignment vertical="center"/>
    </xf>
    <xf numFmtId="0" fontId="6" fillId="14" borderId="0" xfId="1" applyFont="1" applyFill="1" applyAlignment="1">
      <alignment horizontal="left" vertical="center"/>
    </xf>
    <xf numFmtId="0" fontId="6" fillId="14" borderId="0" xfId="1" applyFont="1" applyFill="1" applyAlignment="1">
      <alignment horizontal="right" vertical="center"/>
    </xf>
    <xf numFmtId="0" fontId="5" fillId="14" borderId="0" xfId="1" applyNumberFormat="1" applyFont="1" applyFill="1" applyAlignment="1">
      <alignment horizontal="center" vertical="center"/>
    </xf>
    <xf numFmtId="2" fontId="3" fillId="10" borderId="21" xfId="3" applyNumberFormat="1" applyFont="1" applyFill="1" applyBorder="1" applyAlignment="1" applyProtection="1">
      <alignment vertical="center" wrapText="1"/>
      <protection locked="0"/>
    </xf>
    <xf numFmtId="165" fontId="3" fillId="10" borderId="22" xfId="3" applyNumberFormat="1" applyFont="1" applyFill="1" applyBorder="1" applyAlignment="1">
      <alignment horizontal="left" vertical="center"/>
    </xf>
    <xf numFmtId="0" fontId="10" fillId="3" borderId="31" xfId="1" applyFont="1" applyFill="1" applyBorder="1" applyAlignment="1" applyProtection="1">
      <alignment horizontal="center" vertical="center" wrapText="1"/>
      <protection locked="0"/>
    </xf>
    <xf numFmtId="0" fontId="13" fillId="2" borderId="21" xfId="1" applyFont="1" applyFill="1" applyBorder="1" applyAlignment="1" applyProtection="1">
      <alignment horizontal="center" vertical="center" wrapText="1"/>
      <protection locked="0"/>
    </xf>
    <xf numFmtId="0" fontId="13" fillId="2" borderId="22" xfId="1" applyFont="1" applyFill="1" applyBorder="1" applyAlignment="1" applyProtection="1">
      <alignment horizontal="left" vertical="center" wrapText="1"/>
      <protection locked="0"/>
    </xf>
    <xf numFmtId="2" fontId="13" fillId="2" borderId="21" xfId="1" applyNumberFormat="1" applyFont="1" applyFill="1" applyBorder="1" applyAlignment="1" applyProtection="1">
      <alignment horizontal="center" vertical="center" wrapText="1"/>
      <protection locked="0"/>
    </xf>
    <xf numFmtId="0" fontId="10" fillId="10" borderId="21" xfId="1" applyFont="1" applyFill="1" applyBorder="1" applyAlignment="1" applyProtection="1">
      <alignment horizontal="left" vertical="center"/>
      <protection locked="0"/>
    </xf>
    <xf numFmtId="0" fontId="10" fillId="10" borderId="22" xfId="1" applyFont="1" applyFill="1" applyBorder="1" applyAlignment="1" applyProtection="1">
      <alignment horizontal="left" vertical="center"/>
      <protection locked="0"/>
    </xf>
    <xf numFmtId="0" fontId="37" fillId="0" borderId="0" xfId="1" applyFont="1" applyFill="1" applyBorder="1" applyAlignment="1">
      <alignment vertical="center" wrapText="1"/>
    </xf>
    <xf numFmtId="0" fontId="65" fillId="15" borderId="0" xfId="0" applyFont="1" applyFill="1" applyBorder="1" applyAlignment="1">
      <alignment horizontal="center" vertical="center"/>
    </xf>
    <xf numFmtId="0" fontId="22" fillId="0" borderId="0" xfId="1" applyFont="1" applyFill="1" applyBorder="1" applyAlignment="1"/>
    <xf numFmtId="0" fontId="22" fillId="0" borderId="0" xfId="1" applyFont="1" applyFill="1" applyBorder="1" applyAlignment="1" applyProtection="1">
      <alignment vertical="center" wrapText="1"/>
    </xf>
    <xf numFmtId="2" fontId="17" fillId="2" borderId="1" xfId="7" applyNumberFormat="1" applyFont="1" applyFill="1" applyBorder="1" applyAlignment="1">
      <alignment horizontal="center" vertical="center" wrapText="1"/>
    </xf>
    <xf numFmtId="2" fontId="17" fillId="2" borderId="59" xfId="7" applyNumberFormat="1" applyFont="1" applyFill="1" applyBorder="1" applyAlignment="1">
      <alignment horizontal="center" vertical="center" wrapText="1"/>
    </xf>
    <xf numFmtId="2" fontId="17" fillId="2" borderId="33" xfId="7" applyNumberFormat="1" applyFont="1" applyFill="1" applyBorder="1" applyAlignment="1">
      <alignment horizontal="center" vertical="center" wrapText="1"/>
    </xf>
    <xf numFmtId="1" fontId="17" fillId="3" borderId="2" xfId="7" applyNumberFormat="1" applyFont="1" applyFill="1" applyBorder="1" applyAlignment="1">
      <alignment vertical="center" wrapText="1"/>
    </xf>
    <xf numFmtId="1" fontId="17" fillId="3" borderId="3" xfId="7" applyNumberFormat="1" applyFont="1" applyFill="1" applyBorder="1" applyAlignment="1">
      <alignment vertical="center" wrapText="1"/>
    </xf>
    <xf numFmtId="1" fontId="17" fillId="3" borderId="47" xfId="7" applyNumberFormat="1" applyFont="1" applyFill="1" applyBorder="1" applyAlignment="1">
      <alignment vertical="center" wrapText="1"/>
    </xf>
    <xf numFmtId="10" fontId="16" fillId="0" borderId="4" xfId="7" applyNumberFormat="1" applyFont="1" applyBorder="1" applyAlignment="1" applyProtection="1">
      <alignment horizontal="center" vertical="center" wrapText="1"/>
    </xf>
    <xf numFmtId="10" fontId="16" fillId="0" borderId="4" xfId="7" applyNumberFormat="1" applyFont="1" applyFill="1" applyBorder="1" applyAlignment="1" applyProtection="1">
      <alignment horizontal="center" vertical="center" wrapText="1"/>
      <protection locked="0"/>
    </xf>
    <xf numFmtId="10" fontId="16" fillId="0" borderId="4" xfId="7" applyNumberFormat="1" applyFont="1" applyFill="1" applyBorder="1" applyAlignment="1" applyProtection="1">
      <alignment horizontal="center" vertical="center" wrapText="1"/>
    </xf>
    <xf numFmtId="10" fontId="16" fillId="13" borderId="4" xfId="7" applyNumberFormat="1" applyFont="1" applyFill="1" applyBorder="1" applyAlignment="1" applyProtection="1">
      <alignment horizontal="center" vertical="center" wrapText="1"/>
      <protection locked="0"/>
    </xf>
    <xf numFmtId="10" fontId="16" fillId="13" borderId="4" xfId="7" applyNumberFormat="1" applyFont="1" applyFill="1" applyBorder="1" applyAlignment="1" applyProtection="1">
      <alignment horizontal="center" vertical="center" wrapText="1"/>
    </xf>
    <xf numFmtId="0" fontId="17" fillId="3" borderId="5" xfId="7" applyNumberFormat="1" applyFont="1" applyFill="1" applyBorder="1" applyAlignment="1">
      <alignment horizontal="center" vertical="center" wrapText="1"/>
    </xf>
    <xf numFmtId="10" fontId="16" fillId="0" borderId="6" xfId="7" applyNumberFormat="1" applyFont="1" applyBorder="1" applyAlignment="1" applyProtection="1">
      <alignment horizontal="center" vertical="center" wrapText="1"/>
    </xf>
    <xf numFmtId="10" fontId="16" fillId="0" borderId="6" xfId="7" applyNumberFormat="1" applyFont="1" applyFill="1" applyBorder="1" applyAlignment="1" applyProtection="1">
      <alignment horizontal="center" vertical="center" wrapText="1"/>
      <protection locked="0"/>
    </xf>
    <xf numFmtId="10" fontId="16" fillId="0" borderId="6" xfId="7" applyNumberFormat="1" applyFont="1" applyFill="1" applyBorder="1" applyAlignment="1" applyProtection="1">
      <alignment horizontal="center" vertical="center" wrapText="1"/>
    </xf>
    <xf numFmtId="0" fontId="17" fillId="3" borderId="52" xfId="7" applyNumberFormat="1" applyFont="1" applyFill="1" applyBorder="1" applyAlignment="1">
      <alignment horizontal="center" vertical="center" wrapText="1"/>
    </xf>
    <xf numFmtId="10" fontId="16" fillId="0" borderId="50" xfId="7" applyNumberFormat="1" applyFont="1" applyBorder="1" applyAlignment="1" applyProtection="1">
      <alignment horizontal="center" vertical="center" wrapText="1"/>
    </xf>
    <xf numFmtId="10" fontId="16" fillId="13" borderId="50" xfId="7" applyNumberFormat="1" applyFont="1" applyFill="1" applyBorder="1" applyAlignment="1" applyProtection="1">
      <alignment horizontal="center" vertical="center" wrapText="1"/>
      <protection locked="0"/>
    </xf>
    <xf numFmtId="10" fontId="16" fillId="13" borderId="50" xfId="7" applyNumberFormat="1" applyFont="1" applyFill="1" applyBorder="1" applyAlignment="1" applyProtection="1">
      <alignment horizontal="center" vertical="center" wrapText="1"/>
    </xf>
    <xf numFmtId="10" fontId="16" fillId="0" borderId="10" xfId="7" applyNumberFormat="1" applyFont="1" applyFill="1" applyBorder="1" applyAlignment="1" applyProtection="1">
      <alignment horizontal="center" vertical="center" wrapText="1"/>
    </xf>
    <xf numFmtId="0" fontId="24" fillId="14" borderId="0" xfId="40" applyFont="1" applyFill="1" applyBorder="1" applyAlignment="1">
      <alignment horizontal="center" vertical="center"/>
    </xf>
    <xf numFmtId="4" fontId="39" fillId="10" borderId="38" xfId="1" applyNumberFormat="1" applyFont="1" applyFill="1" applyBorder="1" applyAlignment="1" applyProtection="1">
      <alignment horizontal="center" vertical="center" wrapText="1"/>
      <protection locked="0"/>
    </xf>
    <xf numFmtId="4" fontId="39" fillId="10" borderId="3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165" fontId="45" fillId="2" borderId="38" xfId="136" applyNumberFormat="1" applyFont="1" applyFill="1" applyBorder="1" applyAlignment="1" applyProtection="1">
      <alignment horizontal="right" vertical="center"/>
      <protection locked="0"/>
    </xf>
    <xf numFmtId="44" fontId="45" fillId="2" borderId="38" xfId="37" applyFont="1" applyFill="1" applyBorder="1" applyAlignment="1" applyProtection="1">
      <alignment horizontal="center" vertical="center"/>
      <protection locked="0"/>
    </xf>
    <xf numFmtId="44" fontId="45" fillId="2" borderId="39" xfId="37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left" vertical="center"/>
      <protection locked="0"/>
    </xf>
    <xf numFmtId="165" fontId="38" fillId="0" borderId="0" xfId="35" applyNumberFormat="1" applyFont="1" applyFill="1" applyBorder="1" applyAlignment="1" applyProtection="1">
      <alignment horizontal="center" vertical="center"/>
      <protection locked="0"/>
    </xf>
    <xf numFmtId="165" fontId="38" fillId="0" borderId="0" xfId="35" applyNumberFormat="1" applyFont="1" applyFill="1" applyBorder="1" applyAlignment="1" applyProtection="1">
      <alignment vertical="center"/>
      <protection locked="0"/>
    </xf>
    <xf numFmtId="0" fontId="38" fillId="0" borderId="0" xfId="1" applyFont="1" applyFill="1" applyBorder="1" applyAlignment="1" applyProtection="1">
      <alignment vertical="center"/>
      <protection locked="0"/>
    </xf>
    <xf numFmtId="165" fontId="38" fillId="0" borderId="0" xfId="36" applyNumberFormat="1" applyFont="1" applyFill="1" applyBorder="1" applyAlignment="1" applyProtection="1">
      <alignment vertical="center"/>
      <protection locked="0"/>
    </xf>
    <xf numFmtId="49" fontId="39" fillId="10" borderId="21" xfId="1" applyNumberFormat="1" applyFont="1" applyFill="1" applyBorder="1" applyAlignment="1" applyProtection="1">
      <alignment horizontal="center" vertical="center" wrapText="1"/>
    </xf>
    <xf numFmtId="49" fontId="39" fillId="10" borderId="38" xfId="1" applyNumberFormat="1" applyFont="1" applyFill="1" applyBorder="1" applyAlignment="1" applyProtection="1">
      <alignment horizontal="center" vertical="center" wrapText="1"/>
    </xf>
    <xf numFmtId="165" fontId="39" fillId="10" borderId="28" xfId="35" applyNumberFormat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left" vertical="center"/>
    </xf>
    <xf numFmtId="165" fontId="2" fillId="0" borderId="0" xfId="35" applyNumberFormat="1" applyFont="1" applyFill="1" applyBorder="1" applyAlignment="1" applyProtection="1">
      <alignment horizontal="center" vertical="center"/>
    </xf>
    <xf numFmtId="0" fontId="45" fillId="2" borderId="37" xfId="1" applyFont="1" applyFill="1" applyBorder="1" applyAlignment="1" applyProtection="1">
      <alignment horizontal="center" vertical="center" wrapText="1"/>
    </xf>
    <xf numFmtId="49" fontId="45" fillId="2" borderId="38" xfId="41" applyNumberFormat="1" applyFont="1" applyFill="1" applyBorder="1" applyAlignment="1" applyProtection="1">
      <alignment horizontal="center" vertical="center" wrapText="1"/>
    </xf>
    <xf numFmtId="0" fontId="45" fillId="2" borderId="38" xfId="1" applyFont="1" applyFill="1" applyBorder="1" applyAlignment="1" applyProtection="1">
      <alignment horizontal="left" vertical="center" wrapText="1"/>
    </xf>
    <xf numFmtId="0" fontId="45" fillId="2" borderId="38" xfId="1" applyFont="1" applyFill="1" applyBorder="1" applyAlignment="1" applyProtection="1">
      <alignment horizontal="center" vertical="center"/>
    </xf>
    <xf numFmtId="165" fontId="45" fillId="2" borderId="38" xfId="136" applyNumberFormat="1" applyFont="1" applyFill="1" applyBorder="1" applyAlignment="1" applyProtection="1">
      <alignment horizontal="right" vertical="center"/>
    </xf>
    <xf numFmtId="0" fontId="2" fillId="0" borderId="8" xfId="1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center"/>
    </xf>
    <xf numFmtId="0" fontId="2" fillId="0" borderId="4" xfId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justify" wrapText="1"/>
    </xf>
    <xf numFmtId="0" fontId="2" fillId="0" borderId="4" xfId="0" applyFont="1" applyBorder="1" applyAlignment="1" applyProtection="1">
      <alignment horizontal="center" vertical="center"/>
    </xf>
    <xf numFmtId="165" fontId="2" fillId="14" borderId="4" xfId="131" applyFont="1" applyFill="1" applyBorder="1" applyAlignment="1" applyProtection="1">
      <alignment horizontal="right" vertical="center"/>
    </xf>
    <xf numFmtId="0" fontId="0" fillId="0" borderId="0" xfId="0" applyProtection="1"/>
    <xf numFmtId="0" fontId="2" fillId="14" borderId="4" xfId="1" applyFont="1" applyFill="1" applyBorder="1" applyAlignment="1" applyProtection="1">
      <alignment horizontal="left" vertical="center"/>
    </xf>
    <xf numFmtId="165" fontId="2" fillId="0" borderId="4" xfId="136" applyNumberFormat="1" applyFont="1" applyFill="1" applyBorder="1" applyAlignment="1" applyProtection="1">
      <alignment horizontal="right" vertical="center"/>
    </xf>
    <xf numFmtId="0" fontId="0" fillId="0" borderId="4" xfId="0" applyBorder="1" applyProtection="1"/>
    <xf numFmtId="165" fontId="2" fillId="0" borderId="4" xfId="36" applyNumberFormat="1" applyFont="1" applyFill="1" applyBorder="1" applyAlignment="1" applyProtection="1">
      <alignment horizontal="right" vertical="center"/>
    </xf>
    <xf numFmtId="0" fontId="0" fillId="0" borderId="4" xfId="0" applyBorder="1" applyAlignment="1" applyProtection="1">
      <alignment horizontal="center" vertical="center"/>
    </xf>
    <xf numFmtId="0" fontId="0" fillId="14" borderId="0" xfId="0" applyFill="1" applyProtection="1"/>
    <xf numFmtId="0" fontId="0" fillId="14" borderId="4" xfId="0" applyFill="1" applyBorder="1" applyAlignment="1" applyProtection="1">
      <alignment horizontal="left" vertical="center" wrapText="1"/>
    </xf>
    <xf numFmtId="0" fontId="39" fillId="0" borderId="25" xfId="0" applyFont="1" applyFill="1" applyBorder="1" applyAlignment="1" applyProtection="1">
      <alignment vertical="center" wrapText="1"/>
    </xf>
    <xf numFmtId="0" fontId="39" fillId="0" borderId="58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2" xfId="0" applyFont="1" applyFill="1" applyBorder="1" applyAlignment="1" applyProtection="1">
      <alignment horizontal="left" vertical="center" wrapText="1"/>
    </xf>
    <xf numFmtId="0" fontId="2" fillId="0" borderId="42" xfId="0" applyFont="1" applyFill="1" applyBorder="1" applyAlignment="1" applyProtection="1">
      <alignment horizontal="center" vertical="center"/>
    </xf>
    <xf numFmtId="165" fontId="2" fillId="0" borderId="42" xfId="136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left" vertical="center" wrapText="1"/>
    </xf>
    <xf numFmtId="165" fontId="2" fillId="0" borderId="42" xfId="36" applyNumberFormat="1" applyFont="1" applyFill="1" applyBorder="1" applyAlignment="1" applyProtection="1">
      <alignment horizontal="right" vertical="center"/>
    </xf>
    <xf numFmtId="0" fontId="2" fillId="0" borderId="4" xfId="137" applyFont="1" applyFill="1" applyBorder="1" applyAlignment="1" applyProtection="1">
      <alignment horizontal="center" vertical="center" wrapText="1"/>
    </xf>
    <xf numFmtId="0" fontId="2" fillId="0" borderId="41" xfId="1" applyFont="1" applyFill="1" applyBorder="1" applyAlignment="1" applyProtection="1">
      <alignment horizontal="center" vertical="center" wrapText="1"/>
    </xf>
    <xf numFmtId="0" fontId="2" fillId="0" borderId="4" xfId="138" applyFont="1" applyFill="1" applyBorder="1" applyAlignment="1" applyProtection="1">
      <alignment horizontal="center" vertical="center"/>
    </xf>
    <xf numFmtId="0" fontId="2" fillId="14" borderId="4" xfId="1" applyFont="1" applyFill="1" applyBorder="1" applyAlignment="1" applyProtection="1">
      <alignment horizontal="left" vertical="center" wrapText="1"/>
    </xf>
    <xf numFmtId="165" fontId="2" fillId="0" borderId="40" xfId="136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0" fontId="2" fillId="0" borderId="52" xfId="1" applyFont="1" applyFill="1" applyBorder="1" applyAlignment="1" applyProtection="1">
      <alignment horizontal="center" vertical="center" wrapText="1"/>
    </xf>
    <xf numFmtId="0" fontId="39" fillId="0" borderId="12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vertical="center" wrapText="1"/>
    </xf>
    <xf numFmtId="0" fontId="2" fillId="0" borderId="4" xfId="41" applyFont="1" applyFill="1" applyBorder="1" applyAlignment="1" applyProtection="1">
      <alignment horizontal="center" vertical="center" wrapText="1"/>
    </xf>
    <xf numFmtId="0" fontId="2" fillId="14" borderId="4" xfId="140" applyFill="1" applyBorder="1" applyAlignment="1" applyProtection="1">
      <alignment vertical="center" wrapText="1"/>
    </xf>
    <xf numFmtId="0" fontId="2" fillId="14" borderId="42" xfId="0" applyFont="1" applyFill="1" applyBorder="1" applyAlignment="1" applyProtection="1">
      <alignment horizontal="center" vertical="center"/>
    </xf>
    <xf numFmtId="165" fontId="2" fillId="14" borderId="4" xfId="30" applyFill="1" applyBorder="1" applyAlignment="1" applyProtection="1">
      <alignment horizontal="right" vertical="center"/>
    </xf>
    <xf numFmtId="0" fontId="2" fillId="14" borderId="4" xfId="0" applyFont="1" applyFill="1" applyBorder="1" applyAlignment="1" applyProtection="1">
      <alignment horizontal="center" vertical="center"/>
    </xf>
    <xf numFmtId="0" fontId="39" fillId="0" borderId="11" xfId="0" applyFont="1" applyFill="1" applyBorder="1" applyAlignment="1" applyProtection="1">
      <alignment vertical="center" wrapText="1"/>
    </xf>
    <xf numFmtId="49" fontId="45" fillId="2" borderId="28" xfId="41" applyNumberFormat="1" applyFont="1" applyFill="1" applyBorder="1" applyAlignment="1" applyProtection="1">
      <alignment horizontal="center" vertical="center" wrapText="1"/>
    </xf>
    <xf numFmtId="0" fontId="39" fillId="3" borderId="43" xfId="1" applyFont="1" applyFill="1" applyBorder="1" applyAlignment="1" applyProtection="1">
      <alignment vertical="center"/>
    </xf>
    <xf numFmtId="0" fontId="45" fillId="2" borderId="30" xfId="1" applyFont="1" applyFill="1" applyBorder="1" applyAlignment="1" applyProtection="1">
      <alignment horizontal="center" vertical="center"/>
    </xf>
    <xf numFmtId="0" fontId="2" fillId="14" borderId="41" xfId="1" applyFont="1" applyFill="1" applyBorder="1" applyAlignment="1" applyProtection="1">
      <alignment horizontal="center" vertical="center"/>
    </xf>
    <xf numFmtId="0" fontId="2" fillId="14" borderId="40" xfId="0" applyFont="1" applyFill="1" applyBorder="1" applyAlignment="1" applyProtection="1">
      <alignment horizontal="center" vertical="center"/>
    </xf>
    <xf numFmtId="0" fontId="2" fillId="14" borderId="40" xfId="1" applyFont="1" applyFill="1" applyBorder="1" applyAlignment="1" applyProtection="1">
      <alignment horizontal="center" vertical="center"/>
    </xf>
    <xf numFmtId="0" fontId="2" fillId="14" borderId="44" xfId="0" applyFont="1" applyFill="1" applyBorder="1" applyAlignment="1" applyProtection="1">
      <alignment horizontal="left" vertical="center" wrapText="1"/>
    </xf>
    <xf numFmtId="0" fontId="2" fillId="14" borderId="44" xfId="0" applyFont="1" applyFill="1" applyBorder="1" applyAlignment="1" applyProtection="1">
      <alignment horizontal="center" vertical="center"/>
    </xf>
    <xf numFmtId="165" fontId="2" fillId="14" borderId="44" xfId="136" applyNumberFormat="1" applyFont="1" applyFill="1" applyBorder="1" applyAlignment="1" applyProtection="1">
      <alignment horizontal="right" vertical="center"/>
    </xf>
    <xf numFmtId="0" fontId="2" fillId="14" borderId="50" xfId="1" applyFont="1" applyFill="1" applyBorder="1" applyAlignment="1" applyProtection="1">
      <alignment horizontal="center" vertical="center"/>
    </xf>
    <xf numFmtId="0" fontId="2" fillId="14" borderId="50" xfId="0" applyFont="1" applyFill="1" applyBorder="1" applyAlignment="1" applyProtection="1">
      <alignment horizontal="center" vertical="center"/>
    </xf>
    <xf numFmtId="0" fontId="2" fillId="14" borderId="50" xfId="0" applyFont="1" applyFill="1" applyBorder="1" applyAlignment="1" applyProtection="1">
      <alignment horizontal="left" vertical="center" wrapText="1"/>
    </xf>
    <xf numFmtId="165" fontId="2" fillId="14" borderId="50" xfId="136" applyNumberFormat="1" applyFont="1" applyFill="1" applyBorder="1" applyAlignment="1" applyProtection="1">
      <alignment horizontal="right" vertical="center"/>
    </xf>
    <xf numFmtId="4" fontId="39" fillId="10" borderId="38" xfId="1" applyNumberFormat="1" applyFont="1" applyFill="1" applyBorder="1" applyAlignment="1" applyProtection="1">
      <alignment horizontal="center" vertical="center" wrapText="1"/>
    </xf>
    <xf numFmtId="44" fontId="45" fillId="2" borderId="38" xfId="37" applyFont="1" applyFill="1" applyBorder="1" applyAlignment="1" applyProtection="1">
      <alignment horizontal="center" vertical="center"/>
    </xf>
    <xf numFmtId="44" fontId="45" fillId="2" borderId="39" xfId="37" applyFont="1" applyFill="1" applyBorder="1" applyAlignment="1" applyProtection="1">
      <alignment horizontal="center" vertical="center"/>
    </xf>
    <xf numFmtId="0" fontId="37" fillId="0" borderId="0" xfId="1" applyFont="1" applyFill="1" applyBorder="1" applyAlignment="1" applyProtection="1">
      <alignment vertical="center" wrapText="1"/>
    </xf>
    <xf numFmtId="0" fontId="63" fillId="15" borderId="0" xfId="0" applyFont="1" applyFill="1" applyBorder="1" applyAlignment="1" applyProtection="1"/>
    <xf numFmtId="0" fontId="64" fillId="15" borderId="0" xfId="0" applyFont="1" applyFill="1" applyBorder="1" applyAlignment="1" applyProtection="1">
      <alignment vertical="center"/>
    </xf>
    <xf numFmtId="0" fontId="65" fillId="15" borderId="0" xfId="0" applyFont="1" applyFill="1" applyBorder="1" applyAlignment="1" applyProtection="1">
      <alignment horizontal="center" vertical="center"/>
    </xf>
    <xf numFmtId="165" fontId="66" fillId="0" borderId="25" xfId="33" applyFont="1" applyFill="1" applyBorder="1" applyAlignment="1" applyProtection="1">
      <alignment vertical="center"/>
    </xf>
    <xf numFmtId="165" fontId="66" fillId="0" borderId="58" xfId="33" applyFont="1" applyFill="1" applyBorder="1" applyAlignment="1" applyProtection="1">
      <alignment vertical="center"/>
    </xf>
    <xf numFmtId="165" fontId="65" fillId="0" borderId="58" xfId="33" applyFont="1" applyFill="1" applyBorder="1" applyAlignment="1" applyProtection="1">
      <alignment vertical="center"/>
    </xf>
    <xf numFmtId="0" fontId="65" fillId="0" borderId="4" xfId="0" applyFont="1" applyFill="1" applyBorder="1" applyAlignment="1" applyProtection="1">
      <alignment horizontal="justify" vertical="center" wrapText="1"/>
    </xf>
    <xf numFmtId="165" fontId="45" fillId="0" borderId="31" xfId="131" applyFont="1" applyFill="1" applyBorder="1" applyAlignment="1" applyProtection="1">
      <alignment horizontal="right" vertical="center" wrapText="1"/>
    </xf>
    <xf numFmtId="165" fontId="2" fillId="0" borderId="0" xfId="35" applyNumberFormat="1" applyFont="1" applyFill="1" applyBorder="1" applyAlignment="1" applyProtection="1">
      <alignment vertical="center"/>
    </xf>
    <xf numFmtId="10" fontId="45" fillId="16" borderId="24" xfId="131" applyNumberFormat="1" applyFont="1" applyFill="1" applyBorder="1" applyAlignment="1" applyProtection="1">
      <alignment horizontal="center" vertical="center" wrapText="1"/>
      <protection locked="0"/>
    </xf>
    <xf numFmtId="165" fontId="68" fillId="16" borderId="0" xfId="0" applyNumberFormat="1" applyFont="1" applyFill="1" applyProtection="1">
      <protection locked="0"/>
    </xf>
    <xf numFmtId="165" fontId="68" fillId="16" borderId="4" xfId="0" applyNumberFormat="1" applyFont="1" applyFill="1" applyBorder="1" applyAlignment="1" applyProtection="1">
      <alignment horizontal="right" vertical="center"/>
      <protection locked="0"/>
    </xf>
    <xf numFmtId="2" fontId="68" fillId="16" borderId="4" xfId="0" applyNumberFormat="1" applyFont="1" applyFill="1" applyBorder="1" applyAlignment="1" applyProtection="1">
      <alignment horizontal="right" vertical="center"/>
      <protection locked="0"/>
    </xf>
    <xf numFmtId="2" fontId="68" fillId="16" borderId="0" xfId="0" applyNumberFormat="1" applyFont="1" applyFill="1" applyAlignment="1" applyProtection="1">
      <alignment horizontal="right" vertical="center"/>
      <protection locked="0"/>
    </xf>
    <xf numFmtId="165" fontId="44" fillId="16" borderId="4" xfId="136" applyNumberFormat="1" applyFont="1" applyFill="1" applyBorder="1" applyAlignment="1" applyProtection="1">
      <alignment horizontal="center" vertical="center"/>
      <protection locked="0"/>
    </xf>
    <xf numFmtId="165" fontId="44" fillId="16" borderId="26" xfId="131" applyNumberFormat="1" applyFont="1" applyFill="1" applyBorder="1" applyAlignment="1" applyProtection="1">
      <alignment horizontal="right" vertical="center"/>
      <protection locked="0"/>
    </xf>
    <xf numFmtId="0" fontId="45" fillId="0" borderId="26" xfId="0" applyFont="1" applyFill="1" applyBorder="1" applyAlignment="1" applyProtection="1">
      <alignment horizontal="right" vertical="center" wrapText="1"/>
      <protection locked="0"/>
    </xf>
    <xf numFmtId="165" fontId="44" fillId="16" borderId="40" xfId="136" applyNumberFormat="1" applyFont="1" applyFill="1" applyBorder="1" applyAlignment="1" applyProtection="1">
      <alignment horizontal="center" vertical="center"/>
      <protection locked="0"/>
    </xf>
    <xf numFmtId="0" fontId="45" fillId="0" borderId="13" xfId="0" applyFont="1" applyFill="1" applyBorder="1" applyAlignment="1" applyProtection="1">
      <alignment horizontal="right" vertical="center" wrapText="1"/>
      <protection locked="0"/>
    </xf>
    <xf numFmtId="165" fontId="44" fillId="16" borderId="4" xfId="33" applyFont="1" applyFill="1" applyBorder="1" applyAlignment="1" applyProtection="1">
      <alignment horizontal="right" vertical="center"/>
      <protection locked="0"/>
    </xf>
    <xf numFmtId="2" fontId="44" fillId="16" borderId="50" xfId="136" applyNumberFormat="1" applyFont="1" applyFill="1" applyBorder="1" applyAlignment="1" applyProtection="1">
      <alignment horizontal="right" vertical="center"/>
      <protection locked="0"/>
    </xf>
    <xf numFmtId="165" fontId="44" fillId="0" borderId="4" xfId="139" applyFont="1" applyFill="1" applyBorder="1" applyAlignment="1" applyProtection="1">
      <alignment vertical="center"/>
    </xf>
    <xf numFmtId="165" fontId="45" fillId="0" borderId="4" xfId="131" applyFont="1" applyFill="1" applyBorder="1" applyAlignment="1" applyProtection="1">
      <alignment horizontal="right" vertical="center" wrapText="1"/>
    </xf>
    <xf numFmtId="44" fontId="45" fillId="0" borderId="4" xfId="131" applyNumberFormat="1" applyFont="1" applyFill="1" applyBorder="1" applyAlignment="1" applyProtection="1">
      <alignment vertical="center" wrapText="1"/>
    </xf>
    <xf numFmtId="165" fontId="45" fillId="0" borderId="50" xfId="131" applyFont="1" applyFill="1" applyBorder="1" applyAlignment="1" applyProtection="1">
      <alignment horizontal="right" vertical="center" wrapText="1"/>
    </xf>
    <xf numFmtId="44" fontId="45" fillId="0" borderId="10" xfId="131" applyNumberFormat="1" applyFont="1" applyFill="1" applyBorder="1" applyAlignment="1" applyProtection="1">
      <alignment vertical="center" wrapText="1"/>
    </xf>
    <xf numFmtId="44" fontId="45" fillId="0" borderId="15" xfId="37" applyFont="1" applyFill="1" applyBorder="1" applyAlignment="1" applyProtection="1">
      <alignment vertical="center" wrapText="1"/>
    </xf>
    <xf numFmtId="44" fontId="66" fillId="3" borderId="43" xfId="37" applyFont="1" applyFill="1" applyBorder="1" applyAlignment="1" applyProtection="1">
      <alignment vertical="center"/>
    </xf>
    <xf numFmtId="0" fontId="65" fillId="15" borderId="0" xfId="0" applyFont="1" applyFill="1" applyBorder="1" applyAlignment="1" applyProtection="1">
      <alignment horizontal="center" vertical="center"/>
    </xf>
    <xf numFmtId="165" fontId="66" fillId="0" borderId="25" xfId="33" applyFont="1" applyFill="1" applyBorder="1" applyAlignment="1" applyProtection="1">
      <alignment horizontal="left" vertical="center"/>
    </xf>
    <xf numFmtId="165" fontId="66" fillId="0" borderId="58" xfId="33" applyFont="1" applyFill="1" applyBorder="1" applyAlignment="1" applyProtection="1">
      <alignment horizontal="left" vertical="center"/>
    </xf>
    <xf numFmtId="165" fontId="66" fillId="0" borderId="26" xfId="33" applyFont="1" applyFill="1" applyBorder="1" applyAlignment="1" applyProtection="1">
      <alignment horizontal="left" vertical="center"/>
    </xf>
    <xf numFmtId="165" fontId="39" fillId="16" borderId="25" xfId="33" applyFont="1" applyFill="1" applyBorder="1" applyAlignment="1" applyProtection="1">
      <alignment horizontal="left" vertical="center"/>
      <protection locked="0"/>
    </xf>
    <xf numFmtId="165" fontId="39" fillId="16" borderId="58" xfId="33" applyFont="1" applyFill="1" applyBorder="1" applyAlignment="1" applyProtection="1">
      <alignment horizontal="left" vertical="center"/>
      <protection locked="0"/>
    </xf>
    <xf numFmtId="165" fontId="39" fillId="16" borderId="26" xfId="33" applyFont="1" applyFill="1" applyBorder="1" applyAlignment="1" applyProtection="1">
      <alignment horizontal="left" vertical="center"/>
      <protection locked="0"/>
    </xf>
    <xf numFmtId="0" fontId="18" fillId="14" borderId="0" xfId="40" applyFont="1" applyFill="1" applyBorder="1" applyAlignment="1">
      <alignment horizontal="center"/>
    </xf>
    <xf numFmtId="0" fontId="24" fillId="14" borderId="0" xfId="40" applyFont="1" applyFill="1" applyBorder="1" applyAlignment="1">
      <alignment horizontal="center" vertical="center"/>
    </xf>
    <xf numFmtId="0" fontId="45" fillId="0" borderId="2" xfId="40" applyFont="1" applyBorder="1" applyAlignment="1" applyProtection="1">
      <alignment horizontal="right" vertical="center" wrapText="1"/>
      <protection locked="0"/>
    </xf>
    <xf numFmtId="0" fontId="41" fillId="0" borderId="3" xfId="40" applyBorder="1" applyAlignment="1" applyProtection="1">
      <alignment horizontal="right" vertical="center" wrapText="1"/>
      <protection locked="0"/>
    </xf>
    <xf numFmtId="0" fontId="41" fillId="0" borderId="47" xfId="40" applyBorder="1" applyAlignment="1" applyProtection="1">
      <alignment horizontal="right" vertical="center" wrapText="1"/>
      <protection locked="0"/>
    </xf>
    <xf numFmtId="49" fontId="39" fillId="3" borderId="21" xfId="1" applyNumberFormat="1" applyFont="1" applyFill="1" applyBorder="1" applyAlignment="1" applyProtection="1">
      <alignment horizontal="right" vertical="center"/>
    </xf>
    <xf numFmtId="49" fontId="39" fillId="3" borderId="29" xfId="1" applyNumberFormat="1" applyFont="1" applyFill="1" applyBorder="1" applyAlignment="1" applyProtection="1">
      <alignment horizontal="right" vertical="center"/>
    </xf>
    <xf numFmtId="49" fontId="39" fillId="3" borderId="22" xfId="1" applyNumberFormat="1" applyFont="1" applyFill="1" applyBorder="1" applyAlignment="1" applyProtection="1">
      <alignment horizontal="right" vertical="center"/>
    </xf>
    <xf numFmtId="0" fontId="2" fillId="0" borderId="0" xfId="1" applyFont="1" applyFill="1" applyBorder="1" applyAlignment="1">
      <alignment horizontal="center"/>
    </xf>
    <xf numFmtId="49" fontId="39" fillId="16" borderId="0" xfId="1" applyNumberFormat="1" applyFont="1" applyFill="1" applyBorder="1" applyAlignment="1" applyProtection="1">
      <alignment horizontal="center" vertical="center"/>
      <protection locked="0"/>
    </xf>
    <xf numFmtId="0" fontId="65" fillId="15" borderId="0" xfId="0" applyFont="1" applyFill="1" applyBorder="1" applyAlignment="1" applyProtection="1">
      <alignment horizontal="center" vertical="center"/>
    </xf>
    <xf numFmtId="0" fontId="63" fillId="15" borderId="0" xfId="0" applyFont="1" applyFill="1" applyBorder="1" applyAlignment="1" applyProtection="1">
      <alignment horizontal="center"/>
    </xf>
    <xf numFmtId="0" fontId="64" fillId="15" borderId="0" xfId="0" applyFont="1" applyFill="1" applyBorder="1" applyAlignment="1" applyProtection="1">
      <alignment horizontal="center" vertical="center"/>
    </xf>
    <xf numFmtId="165" fontId="39" fillId="0" borderId="4" xfId="33" applyFont="1" applyFill="1" applyBorder="1" applyAlignment="1" applyProtection="1">
      <alignment horizontal="center" vertical="center"/>
    </xf>
    <xf numFmtId="165" fontId="45" fillId="16" borderId="25" xfId="33" applyFont="1" applyFill="1" applyBorder="1" applyAlignment="1" applyProtection="1">
      <alignment horizontal="left" vertical="center"/>
      <protection locked="0"/>
    </xf>
    <xf numFmtId="165" fontId="45" fillId="16" borderId="58" xfId="33" applyFont="1" applyFill="1" applyBorder="1" applyAlignment="1" applyProtection="1">
      <alignment horizontal="left" vertical="center"/>
      <protection locked="0"/>
    </xf>
    <xf numFmtId="165" fontId="45" fillId="16" borderId="26" xfId="33" applyFont="1" applyFill="1" applyBorder="1" applyAlignment="1" applyProtection="1">
      <alignment horizontal="left" vertical="center"/>
      <protection locked="0"/>
    </xf>
    <xf numFmtId="0" fontId="37" fillId="0" borderId="23" xfId="1" applyFont="1" applyFill="1" applyBorder="1" applyAlignment="1" applyProtection="1">
      <alignment horizontal="center" vertical="center" wrapText="1"/>
    </xf>
    <xf numFmtId="0" fontId="10" fillId="3" borderId="0" xfId="1" applyFont="1" applyFill="1" applyBorder="1" applyAlignment="1" applyProtection="1">
      <alignment horizontal="left" vertical="center"/>
      <protection locked="0"/>
    </xf>
    <xf numFmtId="0" fontId="10" fillId="3" borderId="20" xfId="1" applyFont="1" applyFill="1" applyBorder="1" applyAlignment="1" applyProtection="1">
      <alignment horizontal="left" vertical="center"/>
      <protection locked="0"/>
    </xf>
    <xf numFmtId="0" fontId="5" fillId="14" borderId="0" xfId="1" applyFont="1" applyFill="1" applyBorder="1" applyAlignment="1">
      <alignment horizontal="center" vertical="center" wrapText="1"/>
    </xf>
    <xf numFmtId="0" fontId="5" fillId="14" borderId="32" xfId="1" applyFont="1" applyFill="1" applyBorder="1" applyAlignment="1">
      <alignment horizontal="center" vertical="center" wrapText="1"/>
    </xf>
    <xf numFmtId="0" fontId="10" fillId="3" borderId="23" xfId="1" applyFont="1" applyFill="1" applyBorder="1" applyAlignment="1" applyProtection="1">
      <alignment horizontal="left" vertical="center"/>
      <protection locked="0"/>
    </xf>
    <xf numFmtId="0" fontId="10" fillId="3" borderId="24" xfId="1" applyFont="1" applyFill="1" applyBorder="1" applyAlignment="1" applyProtection="1">
      <alignment horizontal="left" vertical="center"/>
      <protection locked="0"/>
    </xf>
    <xf numFmtId="0" fontId="5" fillId="0" borderId="0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12" fillId="3" borderId="0" xfId="1" applyFont="1" applyFill="1" applyBorder="1" applyAlignment="1" applyProtection="1">
      <alignment horizontal="left" vertical="center"/>
      <protection locked="0"/>
    </xf>
    <xf numFmtId="0" fontId="12" fillId="3" borderId="20" xfId="1" applyFont="1" applyFill="1" applyBorder="1" applyAlignment="1" applyProtection="1">
      <alignment horizontal="left" vertical="center"/>
      <protection locked="0"/>
    </xf>
    <xf numFmtId="0" fontId="3" fillId="3" borderId="16" xfId="1" applyFont="1" applyFill="1" applyBorder="1" applyAlignment="1" applyProtection="1">
      <alignment horizontal="center" vertical="center" wrapText="1"/>
      <protection locked="0"/>
    </xf>
    <xf numFmtId="0" fontId="3" fillId="3" borderId="17" xfId="1" applyFont="1" applyFill="1" applyBorder="1" applyAlignment="1" applyProtection="1">
      <alignment horizontal="center" vertical="center" wrapText="1"/>
      <protection locked="0"/>
    </xf>
    <xf numFmtId="0" fontId="3" fillId="3" borderId="18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20" xfId="1" applyFont="1" applyFill="1" applyBorder="1" applyAlignment="1" applyProtection="1">
      <alignment horizontal="left" vertical="center" wrapText="1"/>
      <protection locked="0"/>
    </xf>
    <xf numFmtId="0" fontId="4" fillId="0" borderId="19" xfId="1" applyFont="1" applyFill="1" applyBorder="1" applyAlignment="1" applyProtection="1">
      <alignment horizontal="left" vertical="center" wrapText="1"/>
      <protection locked="0"/>
    </xf>
    <xf numFmtId="0" fontId="12" fillId="10" borderId="29" xfId="1" applyFont="1" applyFill="1" applyBorder="1" applyAlignment="1" applyProtection="1">
      <alignment horizontal="left" vertical="center"/>
      <protection locked="0"/>
    </xf>
    <xf numFmtId="0" fontId="12" fillId="10" borderId="3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horizontal="left" vertical="center" wrapText="1"/>
      <protection locked="0"/>
    </xf>
    <xf numFmtId="0" fontId="5" fillId="3" borderId="0" xfId="1" applyFont="1" applyFill="1" applyBorder="1" applyAlignment="1" applyProtection="1">
      <alignment horizontal="left" vertical="center"/>
      <protection locked="0"/>
    </xf>
    <xf numFmtId="0" fontId="5" fillId="3" borderId="20" xfId="1" applyFont="1" applyFill="1" applyBorder="1" applyAlignment="1" applyProtection="1">
      <alignment horizontal="left" vertical="center"/>
      <protection locked="0"/>
    </xf>
    <xf numFmtId="0" fontId="8" fillId="3" borderId="0" xfId="1" applyFont="1" applyFill="1" applyBorder="1" applyAlignment="1" applyProtection="1">
      <alignment horizontal="left" vertical="center"/>
      <protection locked="0"/>
    </xf>
    <xf numFmtId="0" fontId="8" fillId="3" borderId="20" xfId="1" applyFont="1" applyFill="1" applyBorder="1" applyAlignment="1" applyProtection="1">
      <alignment horizontal="left" vertical="center"/>
      <protection locked="0"/>
    </xf>
    <xf numFmtId="0" fontId="13" fillId="0" borderId="0" xfId="1" applyFont="1" applyFill="1" applyBorder="1" applyAlignment="1" applyProtection="1">
      <alignment horizontal="center" vertical="center" wrapText="1"/>
      <protection locked="0"/>
    </xf>
    <xf numFmtId="0" fontId="13" fillId="0" borderId="20" xfId="1" applyFont="1" applyFill="1" applyBorder="1" applyAlignment="1" applyProtection="1">
      <alignment horizontal="center" vertical="center" wrapText="1"/>
      <protection locked="0"/>
    </xf>
    <xf numFmtId="2" fontId="17" fillId="3" borderId="4" xfId="7" applyNumberFormat="1" applyFont="1" applyFill="1" applyBorder="1" applyAlignment="1">
      <alignment horizontal="left" vertical="center" wrapText="1"/>
    </xf>
    <xf numFmtId="2" fontId="17" fillId="3" borderId="50" xfId="7" applyNumberFormat="1" applyFont="1" applyFill="1" applyBorder="1" applyAlignment="1">
      <alignment horizontal="left" vertical="center" wrapText="1"/>
    </xf>
    <xf numFmtId="2" fontId="17" fillId="0" borderId="0" xfId="7" applyNumberFormat="1" applyFont="1" applyBorder="1" applyAlignment="1">
      <alignment horizontal="center"/>
    </xf>
    <xf numFmtId="2" fontId="17" fillId="0" borderId="34" xfId="7" applyNumberFormat="1" applyFont="1" applyBorder="1" applyAlignment="1">
      <alignment horizontal="left" vertical="center" wrapText="1"/>
    </xf>
    <xf numFmtId="2" fontId="17" fillId="0" borderId="35" xfId="7" applyNumberFormat="1" applyFont="1" applyBorder="1" applyAlignment="1">
      <alignment horizontal="left" vertical="center" wrapText="1"/>
    </xf>
    <xf numFmtId="2" fontId="17" fillId="0" borderId="48" xfId="7" applyNumberFormat="1" applyFont="1" applyBorder="1" applyAlignment="1">
      <alignment horizontal="left" vertical="center" wrapText="1"/>
    </xf>
    <xf numFmtId="2" fontId="17" fillId="0" borderId="11" xfId="7" applyNumberFormat="1" applyFont="1" applyBorder="1" applyAlignment="1">
      <alignment horizontal="left" vertical="center" wrapText="1"/>
    </xf>
    <xf numFmtId="2" fontId="17" fillId="0" borderId="12" xfId="7" applyNumberFormat="1" applyFont="1" applyBorder="1" applyAlignment="1">
      <alignment horizontal="left" vertical="center" wrapText="1"/>
    </xf>
    <xf numFmtId="2" fontId="17" fillId="0" borderId="13" xfId="7" applyNumberFormat="1" applyFont="1" applyBorder="1" applyAlignment="1">
      <alignment horizontal="left" vertical="center" wrapText="1"/>
    </xf>
    <xf numFmtId="0" fontId="24" fillId="0" borderId="0" xfId="1" applyFont="1" applyBorder="1" applyAlignment="1">
      <alignment horizontal="center"/>
    </xf>
    <xf numFmtId="0" fontId="17" fillId="0" borderId="0" xfId="1" applyFont="1" applyBorder="1" applyAlignment="1">
      <alignment horizontal="center"/>
    </xf>
    <xf numFmtId="2" fontId="17" fillId="14" borderId="0" xfId="7" applyNumberFormat="1" applyFont="1" applyFill="1" applyBorder="1" applyAlignment="1" applyProtection="1">
      <alignment horizontal="center" vertical="center" wrapText="1"/>
      <protection locked="0"/>
    </xf>
    <xf numFmtId="2" fontId="17" fillId="2" borderId="21" xfId="7" applyNumberFormat="1" applyFont="1" applyFill="1" applyBorder="1" applyAlignment="1">
      <alignment horizontal="center" vertical="center" wrapText="1"/>
    </xf>
    <xf numFmtId="2" fontId="17" fillId="2" borderId="29" xfId="7" applyNumberFormat="1" applyFont="1" applyFill="1" applyBorder="1" applyAlignment="1">
      <alignment horizontal="center" vertical="center" wrapText="1"/>
    </xf>
    <xf numFmtId="2" fontId="17" fillId="2" borderId="22" xfId="7" applyNumberFormat="1" applyFont="1" applyFill="1" applyBorder="1" applyAlignment="1">
      <alignment horizontal="center" vertical="center" wrapText="1"/>
    </xf>
    <xf numFmtId="2" fontId="17" fillId="3" borderId="14" xfId="7" applyNumberFormat="1" applyFont="1" applyFill="1" applyBorder="1" applyAlignment="1">
      <alignment horizontal="center" vertical="center" wrapText="1"/>
    </xf>
    <xf numFmtId="2" fontId="17" fillId="3" borderId="45" xfId="7" applyNumberFormat="1" applyFont="1" applyFill="1" applyBorder="1" applyAlignment="1">
      <alignment horizontal="center" vertical="center" wrapText="1"/>
    </xf>
    <xf numFmtId="2" fontId="17" fillId="3" borderId="15" xfId="7" applyNumberFormat="1" applyFont="1" applyFill="1" applyBorder="1" applyAlignment="1">
      <alignment horizontal="center" vertical="center" wrapText="1"/>
    </xf>
    <xf numFmtId="2" fontId="17" fillId="3" borderId="1" xfId="7" applyNumberFormat="1" applyFont="1" applyFill="1" applyBorder="1" applyAlignment="1">
      <alignment horizontal="center" vertical="center" wrapText="1"/>
    </xf>
    <xf numFmtId="2" fontId="17" fillId="3" borderId="33" xfId="7" applyNumberFormat="1" applyFont="1" applyFill="1" applyBorder="1" applyAlignment="1">
      <alignment horizontal="center" vertical="center" wrapText="1"/>
    </xf>
    <xf numFmtId="2" fontId="17" fillId="3" borderId="46" xfId="7" applyNumberFormat="1" applyFont="1" applyFill="1" applyBorder="1" applyAlignment="1">
      <alignment horizontal="center" vertical="center" wrapText="1"/>
    </xf>
    <xf numFmtId="2" fontId="17" fillId="3" borderId="32" xfId="7" applyNumberFormat="1" applyFont="1" applyFill="1" applyBorder="1" applyAlignment="1">
      <alignment horizontal="center" vertical="center" wrapText="1"/>
    </xf>
    <xf numFmtId="2" fontId="17" fillId="3" borderId="2" xfId="7" applyNumberFormat="1" applyFont="1" applyFill="1" applyBorder="1" applyAlignment="1">
      <alignment horizontal="center" vertical="center" wrapText="1"/>
    </xf>
    <xf numFmtId="2" fontId="17" fillId="3" borderId="47" xfId="7" applyNumberFormat="1" applyFont="1" applyFill="1" applyBorder="1" applyAlignment="1">
      <alignment horizontal="center" vertical="center" wrapText="1"/>
    </xf>
    <xf numFmtId="2" fontId="21" fillId="2" borderId="59" xfId="7" applyNumberFormat="1" applyFont="1" applyFill="1" applyBorder="1" applyAlignment="1">
      <alignment horizontal="left" vertical="center" wrapText="1"/>
    </xf>
    <xf numFmtId="2" fontId="17" fillId="3" borderId="6" xfId="7" applyNumberFormat="1" applyFont="1" applyFill="1" applyBorder="1" applyAlignment="1">
      <alignment horizontal="left" vertical="center" wrapText="1"/>
    </xf>
    <xf numFmtId="165" fontId="66" fillId="0" borderId="4" xfId="33" applyFont="1" applyFill="1" applyBorder="1" applyAlignment="1">
      <alignment horizontal="center" vertical="center"/>
    </xf>
    <xf numFmtId="0" fontId="67" fillId="0" borderId="0" xfId="1" applyFont="1" applyFill="1" applyBorder="1" applyAlignment="1">
      <alignment horizontal="center" vertical="center" wrapText="1"/>
    </xf>
    <xf numFmtId="2" fontId="17" fillId="3" borderId="21" xfId="7" applyNumberFormat="1" applyFont="1" applyFill="1" applyBorder="1" applyAlignment="1" applyProtection="1">
      <alignment horizontal="center" vertical="center" wrapText="1"/>
      <protection locked="0"/>
    </xf>
    <xf numFmtId="2" fontId="17" fillId="3" borderId="22" xfId="7" applyNumberFormat="1" applyFont="1" applyFill="1" applyBorder="1" applyAlignment="1" applyProtection="1">
      <alignment horizontal="center" vertical="center" wrapText="1"/>
      <protection locked="0"/>
    </xf>
    <xf numFmtId="0" fontId="37" fillId="0" borderId="58" xfId="1" applyFont="1" applyFill="1" applyBorder="1" applyAlignment="1" applyProtection="1">
      <alignment horizontal="center" vertical="center" wrapText="1"/>
    </xf>
  </cellXfs>
  <cellStyles count="141">
    <cellStyle name="_x000d_&#10;JournalTemplate=C:\COMFO\CTALK\JOURSTD.TPL_x000d_&#10;LbStateAddress=3 3 0 251 1 89 2 311_x000d_&#10;LbStateJou" xfId="42"/>
    <cellStyle name="20% - Ênfase1 100" xfId="43"/>
    <cellStyle name="60% - Ênfase6 37" xfId="44"/>
    <cellStyle name="Check Cell" xfId="8"/>
    <cellStyle name="Comma_Arauco Piping list" xfId="45"/>
    <cellStyle name="Comma0" xfId="46"/>
    <cellStyle name="CORES" xfId="47"/>
    <cellStyle name="Currency [0]_Arauco Piping list" xfId="48"/>
    <cellStyle name="Currency_Arauco Piping list" xfId="49"/>
    <cellStyle name="Currency0" xfId="50"/>
    <cellStyle name="Data" xfId="51"/>
    <cellStyle name="Date" xfId="52"/>
    <cellStyle name="Euro" xfId="9"/>
    <cellStyle name="Excel Built-in Excel Built-in Excel Built-in Excel Built-in Excel Built-in Excel Built-in Excel Built-in Excel Built-in Separador de milhares 4" xfId="53"/>
    <cellStyle name="Excel Built-in Excel Built-in Excel Built-in Excel Built-in Excel Built-in Excel Built-in Excel Built-in Separador de milhares 4" xfId="38"/>
    <cellStyle name="Excel Built-in Normal" xfId="10"/>
    <cellStyle name="Excel Built-in Normal 1" xfId="11"/>
    <cellStyle name="Excel Built-in Normal 2" xfId="39"/>
    <cellStyle name="Excel Built-in Normal 3" xfId="54"/>
    <cellStyle name="Excel_BuiltIn_Comma" xfId="55"/>
    <cellStyle name="Fixed" xfId="56"/>
    <cellStyle name="Fixo" xfId="57"/>
    <cellStyle name="Followed Hyperlink" xfId="58"/>
    <cellStyle name="Good" xfId="12"/>
    <cellStyle name="Grey" xfId="59"/>
    <cellStyle name="Heading" xfId="60"/>
    <cellStyle name="Heading 1" xfId="61"/>
    <cellStyle name="Heading 2" xfId="62"/>
    <cellStyle name="Heading1" xfId="63"/>
    <cellStyle name="Hiperlink 2" xfId="64"/>
    <cellStyle name="Indefinido" xfId="65"/>
    <cellStyle name="Input" xfId="13"/>
    <cellStyle name="Input [yellow]" xfId="66"/>
    <cellStyle name="Linked Cell" xfId="14"/>
    <cellStyle name="material" xfId="67"/>
    <cellStyle name="MINIPG" xfId="68"/>
    <cellStyle name="Moeda 2" xfId="15"/>
    <cellStyle name="Moeda 3" xfId="16"/>
    <cellStyle name="Moeda 4" xfId="37"/>
    <cellStyle name="Neutral" xfId="17"/>
    <cellStyle name="Normal" xfId="0" builtinId="0"/>
    <cellStyle name="Normal - Style1" xfId="69"/>
    <cellStyle name="Normal 10" xfId="70"/>
    <cellStyle name="Normal 101" xfId="137"/>
    <cellStyle name="Normal 11" xfId="71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79"/>
    <cellStyle name="Normal 2" xfId="1"/>
    <cellStyle name="Normal 2 2" xfId="18"/>
    <cellStyle name="Normal 2 2 2 2" xfId="140"/>
    <cellStyle name="Normal 20" xfId="80"/>
    <cellStyle name="Normal 21" xfId="81"/>
    <cellStyle name="Normal 22" xfId="82"/>
    <cellStyle name="Normal 23" xfId="83"/>
    <cellStyle name="Normal 24" xfId="84"/>
    <cellStyle name="Normal 25" xfId="85"/>
    <cellStyle name="Normal 26" xfId="86"/>
    <cellStyle name="Normal 27" xfId="87"/>
    <cellStyle name="Normal 28" xfId="88"/>
    <cellStyle name="Normal 29" xfId="89"/>
    <cellStyle name="Normal 3" xfId="4"/>
    <cellStyle name="Normal 3 2" xfId="90"/>
    <cellStyle name="Normal 3 3" xfId="41"/>
    <cellStyle name="Normal 30" xfId="91"/>
    <cellStyle name="Normal 31" xfId="92"/>
    <cellStyle name="Normal 32" xfId="93"/>
    <cellStyle name="Normal 33" xfId="94"/>
    <cellStyle name="Normal 34" xfId="95"/>
    <cellStyle name="Normal 35" xfId="96"/>
    <cellStyle name="Normal 36" xfId="97"/>
    <cellStyle name="Normal 4" xfId="19"/>
    <cellStyle name="Normal 5" xfId="40"/>
    <cellStyle name="Normal 5 2" xfId="98"/>
    <cellStyle name="Normal 6" xfId="99"/>
    <cellStyle name="Normal 6 2" xfId="100"/>
    <cellStyle name="Normal 6 2 2" xfId="101"/>
    <cellStyle name="Normal 6 3" xfId="102"/>
    <cellStyle name="Normal 7" xfId="103"/>
    <cellStyle name="Normal 7 2" xfId="104"/>
    <cellStyle name="Normal 8" xfId="105"/>
    <cellStyle name="Normal 8 2" xfId="106"/>
    <cellStyle name="Normal 89" xfId="138"/>
    <cellStyle name="Normal 9" xfId="107"/>
    <cellStyle name="Normal_Plan1" xfId="7"/>
    <cellStyle name="Normal1" xfId="108"/>
    <cellStyle name="Normal2" xfId="109"/>
    <cellStyle name="Normal3" xfId="110"/>
    <cellStyle name="Note" xfId="20"/>
    <cellStyle name="Percent [2]" xfId="111"/>
    <cellStyle name="Percent_Sheet1" xfId="112"/>
    <cellStyle name="Percentual" xfId="113"/>
    <cellStyle name="Ponto" xfId="114"/>
    <cellStyle name="Porcentagem 2" xfId="5"/>
    <cellStyle name="Porcentagem 2 2" xfId="21"/>
    <cellStyle name="Porcentagem 3" xfId="22"/>
    <cellStyle name="Porcentagem 3 2" xfId="23"/>
    <cellStyle name="Porcentagem 4" xfId="24"/>
    <cellStyle name="Porcentagem 4 2" xfId="115"/>
    <cellStyle name="Porcentagem 5" xfId="116"/>
    <cellStyle name="Porcentagem 6" xfId="117"/>
    <cellStyle name="Result" xfId="118"/>
    <cellStyle name="Result2" xfId="119"/>
    <cellStyle name="Sep. milhar [0]" xfId="120"/>
    <cellStyle name="Separador de m" xfId="121"/>
    <cellStyle name="Separador de milhares" xfId="136" builtinId="3"/>
    <cellStyle name="Separador de milhares 2" xfId="3"/>
    <cellStyle name="Separador de milhares 2 2" xfId="25"/>
    <cellStyle name="Separador de milhares 3" xfId="6"/>
    <cellStyle name="Separador de milhares 3 2" xfId="26"/>
    <cellStyle name="Separador de milhares 4" xfId="36"/>
    <cellStyle name="Separador de milhares_Modelo Orçamento" xfId="2"/>
    <cellStyle name="Sepavador de milhares [0]_Pasta2" xfId="122"/>
    <cellStyle name="Standard_RP100_01 (metr.)" xfId="123"/>
    <cellStyle name="SUBTIT" xfId="27"/>
    <cellStyle name="SUBTIT 2" xfId="28"/>
    <cellStyle name="Título 1 1" xfId="29"/>
    <cellStyle name="Titulo1" xfId="124"/>
    <cellStyle name="Titulo2" xfId="125"/>
    <cellStyle name="Vírgula 10" xfId="126"/>
    <cellStyle name="Vírgula 11" xfId="127"/>
    <cellStyle name="Vírgula 2" xfId="30"/>
    <cellStyle name="Vírgula 2 2" xfId="31"/>
    <cellStyle name="Vírgula 2 3" xfId="35"/>
    <cellStyle name="Vírgula 2 4" xfId="139"/>
    <cellStyle name="Vírgula 3" xfId="32"/>
    <cellStyle name="Vírgula 3 2" xfId="128"/>
    <cellStyle name="Vírgula 4" xfId="33"/>
    <cellStyle name="Vírgula 5" xfId="129"/>
    <cellStyle name="Vírgula 5 2" xfId="130"/>
    <cellStyle name="Vírgula 6" xfId="131"/>
    <cellStyle name="Vírgula 6 2" xfId="132"/>
    <cellStyle name="Vírgula 7" xfId="133"/>
    <cellStyle name="Vírgula 8" xfId="134"/>
    <cellStyle name="Vírgula 9" xfId="135"/>
    <cellStyle name="Warning Text" xfId="34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685333</xdr:colOff>
      <xdr:row>0</xdr:row>
      <xdr:rowOff>139390</xdr:rowOff>
    </xdr:from>
    <xdr:to>
      <xdr:col>4</xdr:col>
      <xdr:colOff>703728</xdr:colOff>
      <xdr:row>3</xdr:row>
      <xdr:rowOff>40073</xdr:rowOff>
    </xdr:to>
    <xdr:pic>
      <xdr:nvPicPr>
        <xdr:cNvPr id="6" name="Picture 63" descr="1 - Brasão Prefeitu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48" y="139390"/>
          <a:ext cx="843120" cy="922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S98"/>
  <sheetViews>
    <sheetView showGridLines="0" tabSelected="1" view="pageBreakPreview" topLeftCell="A2" zoomScaleSheetLayoutView="100" workbookViewId="0">
      <selection activeCell="F7" sqref="F7:J7"/>
    </sheetView>
  </sheetViews>
  <sheetFormatPr defaultColWidth="9.140625" defaultRowHeight="12.75"/>
  <cols>
    <col min="1" max="1" width="1.5703125" style="123" customWidth="1"/>
    <col min="2" max="2" width="9.85546875" style="124" customWidth="1"/>
    <col min="3" max="3" width="14" style="124" bestFit="1" customWidth="1"/>
    <col min="4" max="4" width="12.28515625" style="124" customWidth="1"/>
    <col min="5" max="5" width="75.28515625" style="125" customWidth="1"/>
    <col min="6" max="6" width="7.5703125" style="123" customWidth="1"/>
    <col min="7" max="7" width="13.140625" style="126" customWidth="1"/>
    <col min="8" max="8" width="12.85546875" style="127" customWidth="1"/>
    <col min="9" max="9" width="16.28515625" style="120" customWidth="1"/>
    <col min="10" max="10" width="17.85546875" style="120" customWidth="1"/>
    <col min="11" max="11" width="2.28515625" style="120" customWidth="1"/>
    <col min="12" max="12" width="10.28515625" style="121" customWidth="1"/>
    <col min="13" max="13" width="14.42578125" style="150" customWidth="1"/>
    <col min="14" max="14" width="16" style="150" bestFit="1" customWidth="1"/>
    <col min="15" max="16" width="9.140625" style="121"/>
    <col min="17" max="16384" width="9.140625" style="120"/>
  </cols>
  <sheetData>
    <row r="1" spans="1:14" ht="42" customHeight="1">
      <c r="A1" s="240"/>
      <c r="B1" s="345"/>
      <c r="C1" s="392" t="s">
        <v>146</v>
      </c>
      <c r="D1" s="392"/>
      <c r="E1" s="392"/>
      <c r="F1" s="392"/>
      <c r="G1" s="392"/>
      <c r="H1" s="392"/>
      <c r="I1" s="392"/>
      <c r="J1" s="392"/>
      <c r="K1" s="346"/>
      <c r="L1" s="346"/>
    </row>
    <row r="2" spans="1:14" ht="20.100000000000001" customHeight="1">
      <c r="A2" s="240"/>
      <c r="B2" s="345"/>
      <c r="C2" s="393" t="s">
        <v>147</v>
      </c>
      <c r="D2" s="393"/>
      <c r="E2" s="393"/>
      <c r="F2" s="393"/>
      <c r="G2" s="393"/>
      <c r="H2" s="393"/>
      <c r="I2" s="393"/>
      <c r="J2" s="393"/>
      <c r="K2" s="347"/>
      <c r="L2" s="347"/>
    </row>
    <row r="3" spans="1:14" ht="20.100000000000001" customHeight="1">
      <c r="A3" s="240"/>
      <c r="B3" s="345"/>
      <c r="C3" s="345"/>
      <c r="D3" s="391"/>
      <c r="E3" s="391"/>
      <c r="F3" s="391"/>
      <c r="G3" s="391"/>
      <c r="H3" s="391"/>
      <c r="I3" s="391"/>
      <c r="J3" s="391"/>
      <c r="K3" s="391"/>
      <c r="L3" s="391"/>
    </row>
    <row r="4" spans="1:14" ht="20.100000000000001" customHeight="1">
      <c r="A4" s="240"/>
      <c r="B4" s="398" t="s">
        <v>179</v>
      </c>
      <c r="C4" s="398"/>
      <c r="D4" s="398"/>
      <c r="E4" s="398"/>
      <c r="F4" s="398"/>
      <c r="G4" s="398"/>
      <c r="H4" s="398"/>
      <c r="I4" s="398"/>
      <c r="J4" s="398"/>
      <c r="K4" s="348"/>
      <c r="L4" s="348"/>
    </row>
    <row r="5" spans="1:14" ht="20.100000000000001" customHeight="1">
      <c r="A5" s="240"/>
      <c r="B5" s="454" t="s">
        <v>181</v>
      </c>
      <c r="C5" s="454"/>
      <c r="D5" s="454"/>
      <c r="E5" s="454"/>
      <c r="F5" s="454"/>
      <c r="G5" s="454"/>
      <c r="H5" s="454"/>
      <c r="I5" s="454"/>
      <c r="J5" s="454"/>
      <c r="K5" s="374"/>
      <c r="L5" s="374"/>
    </row>
    <row r="6" spans="1:14" ht="20.100000000000001" customHeight="1">
      <c r="A6" s="122"/>
      <c r="B6" s="349" t="s">
        <v>151</v>
      </c>
      <c r="C6" s="350"/>
      <c r="D6" s="350"/>
      <c r="E6" s="350"/>
      <c r="F6" s="394" t="s">
        <v>148</v>
      </c>
      <c r="G6" s="394"/>
      <c r="H6" s="394"/>
      <c r="I6" s="394"/>
      <c r="J6" s="394"/>
      <c r="K6" s="348"/>
      <c r="L6" s="348"/>
    </row>
    <row r="7" spans="1:14" ht="20.100000000000001" customHeight="1">
      <c r="A7" s="122"/>
      <c r="B7" s="349" t="s">
        <v>180</v>
      </c>
      <c r="C7" s="351"/>
      <c r="D7" s="351"/>
      <c r="E7" s="352"/>
      <c r="F7" s="395" t="s">
        <v>175</v>
      </c>
      <c r="G7" s="396"/>
      <c r="H7" s="396"/>
      <c r="I7" s="396"/>
      <c r="J7" s="397"/>
      <c r="K7" s="241"/>
      <c r="L7" s="241"/>
    </row>
    <row r="8" spans="1:14" ht="20.100000000000001" customHeight="1">
      <c r="A8" s="122"/>
      <c r="B8" s="375" t="s">
        <v>149</v>
      </c>
      <c r="C8" s="376"/>
      <c r="D8" s="376"/>
      <c r="E8" s="377"/>
      <c r="F8" s="378" t="s">
        <v>176</v>
      </c>
      <c r="G8" s="379"/>
      <c r="H8" s="380"/>
      <c r="I8" s="353" t="s">
        <v>150</v>
      </c>
      <c r="J8" s="355"/>
      <c r="K8" s="241"/>
      <c r="L8" s="241"/>
    </row>
    <row r="9" spans="1:14" ht="14.25" customHeight="1" thickBot="1">
      <c r="J9" s="128"/>
    </row>
    <row r="10" spans="1:14" ht="46.9" customHeight="1" thickBot="1">
      <c r="A10" s="129"/>
      <c r="B10" s="277" t="s">
        <v>11</v>
      </c>
      <c r="C10" s="278" t="s">
        <v>24</v>
      </c>
      <c r="D10" s="278" t="s">
        <v>39</v>
      </c>
      <c r="E10" s="278" t="s">
        <v>40</v>
      </c>
      <c r="F10" s="278" t="s">
        <v>26</v>
      </c>
      <c r="G10" s="279" t="s">
        <v>41</v>
      </c>
      <c r="H10" s="342" t="s">
        <v>42</v>
      </c>
      <c r="I10" s="265" t="s">
        <v>43</v>
      </c>
      <c r="J10" s="266" t="s">
        <v>44</v>
      </c>
      <c r="N10" s="151"/>
    </row>
    <row r="11" spans="1:14" ht="7.5" customHeight="1" thickBot="1">
      <c r="A11" s="130"/>
      <c r="B11" s="280"/>
      <c r="C11" s="280"/>
      <c r="D11" s="280"/>
      <c r="E11" s="281"/>
      <c r="F11" s="280"/>
      <c r="G11" s="282"/>
      <c r="H11" s="354"/>
      <c r="I11" s="267"/>
      <c r="J11" s="267"/>
    </row>
    <row r="12" spans="1:14" s="132" customFormat="1" ht="16.5" customHeight="1" thickBot="1">
      <c r="A12" s="131"/>
      <c r="B12" s="283">
        <v>1</v>
      </c>
      <c r="C12" s="284"/>
      <c r="D12" s="284"/>
      <c r="E12" s="285" t="s">
        <v>55</v>
      </c>
      <c r="F12" s="286"/>
      <c r="G12" s="287"/>
      <c r="H12" s="287"/>
      <c r="I12" s="269"/>
      <c r="J12" s="270"/>
      <c r="K12" s="121"/>
      <c r="M12" s="152"/>
      <c r="N12" s="152"/>
    </row>
    <row r="13" spans="1:14" s="132" customFormat="1" ht="60.75" customHeight="1">
      <c r="A13" s="131"/>
      <c r="B13" s="288" t="s">
        <v>25</v>
      </c>
      <c r="C13" s="289" t="s">
        <v>109</v>
      </c>
      <c r="D13" s="290" t="s">
        <v>57</v>
      </c>
      <c r="E13" s="291" t="s">
        <v>110</v>
      </c>
      <c r="F13" s="292" t="s">
        <v>13</v>
      </c>
      <c r="G13" s="293">
        <v>3.12</v>
      </c>
      <c r="H13" s="360"/>
      <c r="I13" s="367">
        <f>ROUND((H13*(1+J$8)),2)</f>
        <v>0</v>
      </c>
      <c r="J13" s="367">
        <f>ROUND((I13*G13),2)</f>
        <v>0</v>
      </c>
      <c r="K13" s="121"/>
      <c r="M13" s="152"/>
      <c r="N13" s="152"/>
    </row>
    <row r="14" spans="1:14" s="132" customFormat="1" ht="20.100000000000001" customHeight="1">
      <c r="A14" s="131"/>
      <c r="B14" s="288" t="s">
        <v>152</v>
      </c>
      <c r="C14" s="294" t="s">
        <v>56</v>
      </c>
      <c r="D14" s="290" t="s">
        <v>57</v>
      </c>
      <c r="E14" s="295" t="s">
        <v>58</v>
      </c>
      <c r="F14" s="290" t="s">
        <v>13</v>
      </c>
      <c r="G14" s="296">
        <f>MEMORIA!C28</f>
        <v>39.090000000000003</v>
      </c>
      <c r="H14" s="360"/>
      <c r="I14" s="367">
        <f t="shared" ref="I14:I19" si="0">ROUND((H14*(1+J$8)),2)</f>
        <v>0</v>
      </c>
      <c r="J14" s="367">
        <f t="shared" ref="J14:J19" si="1">ROUND((I14*G14),2)</f>
        <v>0</v>
      </c>
      <c r="K14" s="121"/>
      <c r="M14" s="152"/>
      <c r="N14" s="152"/>
    </row>
    <row r="15" spans="1:14" s="132" customFormat="1" ht="20.100000000000001" customHeight="1">
      <c r="A15" s="131"/>
      <c r="B15" s="288" t="s">
        <v>153</v>
      </c>
      <c r="C15" s="297" t="s">
        <v>59</v>
      </c>
      <c r="D15" s="290" t="s">
        <v>57</v>
      </c>
      <c r="E15" s="291" t="s">
        <v>60</v>
      </c>
      <c r="F15" s="290" t="s">
        <v>13</v>
      </c>
      <c r="G15" s="296">
        <f>MEMORIA!C35</f>
        <v>53.76</v>
      </c>
      <c r="H15" s="361"/>
      <c r="I15" s="367">
        <f t="shared" si="0"/>
        <v>0</v>
      </c>
      <c r="J15" s="367">
        <f t="shared" si="1"/>
        <v>0</v>
      </c>
      <c r="K15" s="121"/>
      <c r="L15" s="136"/>
      <c r="M15" s="152"/>
      <c r="N15" s="152"/>
    </row>
    <row r="16" spans="1:14" s="132" customFormat="1" ht="20.100000000000001" customHeight="1">
      <c r="A16" s="131"/>
      <c r="B16" s="288" t="s">
        <v>154</v>
      </c>
      <c r="C16" s="297" t="s">
        <v>61</v>
      </c>
      <c r="D16" s="290" t="s">
        <v>57</v>
      </c>
      <c r="E16" s="291" t="s">
        <v>62</v>
      </c>
      <c r="F16" s="290" t="s">
        <v>18</v>
      </c>
      <c r="G16" s="298">
        <v>124</v>
      </c>
      <c r="H16" s="360"/>
      <c r="I16" s="367">
        <f t="shared" si="0"/>
        <v>0</v>
      </c>
      <c r="J16" s="367">
        <f t="shared" si="1"/>
        <v>0</v>
      </c>
      <c r="K16" s="121"/>
      <c r="L16" s="157"/>
      <c r="M16" s="152"/>
      <c r="N16" s="152"/>
    </row>
    <row r="17" spans="1:14" s="132" customFormat="1" ht="20.100000000000001" customHeight="1">
      <c r="A17" s="131"/>
      <c r="B17" s="288" t="s">
        <v>155</v>
      </c>
      <c r="C17" s="297" t="s">
        <v>63</v>
      </c>
      <c r="D17" s="290" t="s">
        <v>57</v>
      </c>
      <c r="E17" s="291" t="s">
        <v>64</v>
      </c>
      <c r="F17" s="290" t="s">
        <v>18</v>
      </c>
      <c r="G17" s="298">
        <v>124</v>
      </c>
      <c r="H17" s="360"/>
      <c r="I17" s="367">
        <f t="shared" si="0"/>
        <v>0</v>
      </c>
      <c r="J17" s="367">
        <f t="shared" si="1"/>
        <v>0</v>
      </c>
      <c r="K17" s="121"/>
      <c r="L17" s="157"/>
      <c r="M17" s="152"/>
      <c r="N17" s="152"/>
    </row>
    <row r="18" spans="1:14" s="132" customFormat="1" ht="20.100000000000001" customHeight="1">
      <c r="A18" s="131"/>
      <c r="B18" s="288" t="s">
        <v>156</v>
      </c>
      <c r="C18" s="299" t="s">
        <v>111</v>
      </c>
      <c r="D18" s="290" t="s">
        <v>57</v>
      </c>
      <c r="E18" s="300" t="s">
        <v>112</v>
      </c>
      <c r="F18" s="290" t="s">
        <v>38</v>
      </c>
      <c r="G18" s="298">
        <v>6</v>
      </c>
      <c r="H18" s="356"/>
      <c r="I18" s="367">
        <f t="shared" si="0"/>
        <v>0</v>
      </c>
      <c r="J18" s="367">
        <f t="shared" si="1"/>
        <v>0</v>
      </c>
      <c r="K18" s="121"/>
      <c r="L18" s="157"/>
      <c r="M18" s="152"/>
      <c r="N18" s="152"/>
    </row>
    <row r="19" spans="1:14" s="132" customFormat="1" ht="30.75" customHeight="1">
      <c r="A19" s="131"/>
      <c r="B19" s="288" t="s">
        <v>157</v>
      </c>
      <c r="C19" s="299" t="s">
        <v>94</v>
      </c>
      <c r="D19" s="290" t="s">
        <v>57</v>
      </c>
      <c r="E19" s="301" t="s">
        <v>93</v>
      </c>
      <c r="F19" s="290" t="s">
        <v>13</v>
      </c>
      <c r="G19" s="298">
        <v>294.92</v>
      </c>
      <c r="H19" s="357"/>
      <c r="I19" s="367">
        <f t="shared" si="0"/>
        <v>0</v>
      </c>
      <c r="J19" s="367">
        <f t="shared" si="1"/>
        <v>0</v>
      </c>
      <c r="K19" s="121"/>
      <c r="L19" s="157"/>
      <c r="M19" s="152"/>
      <c r="N19" s="152"/>
    </row>
    <row r="20" spans="1:14" s="132" customFormat="1" ht="20.100000000000001" customHeight="1" thickBot="1">
      <c r="A20" s="131"/>
      <c r="B20" s="302"/>
      <c r="C20" s="303"/>
      <c r="D20" s="303"/>
      <c r="E20" s="303"/>
      <c r="F20" s="303"/>
      <c r="G20" s="303"/>
      <c r="H20" s="362" t="s">
        <v>69</v>
      </c>
      <c r="I20" s="368"/>
      <c r="J20" s="369">
        <f>SUM(J13:J19)</f>
        <v>0</v>
      </c>
      <c r="K20" s="121"/>
      <c r="L20" s="157"/>
      <c r="M20" s="152"/>
      <c r="N20" s="152"/>
    </row>
    <row r="21" spans="1:14" s="132" customFormat="1" ht="16.5" customHeight="1" thickBot="1">
      <c r="A21" s="131"/>
      <c r="B21" s="283">
        <v>2</v>
      </c>
      <c r="C21" s="284"/>
      <c r="D21" s="284"/>
      <c r="E21" s="285" t="s">
        <v>65</v>
      </c>
      <c r="F21" s="286"/>
      <c r="G21" s="287"/>
      <c r="H21" s="268"/>
      <c r="I21" s="343"/>
      <c r="J21" s="344"/>
      <c r="K21" s="121"/>
      <c r="L21" s="157"/>
      <c r="M21" s="152"/>
      <c r="N21" s="152"/>
    </row>
    <row r="22" spans="1:14" s="132" customFormat="1" ht="42" customHeight="1">
      <c r="A22" s="131"/>
      <c r="B22" s="288" t="s">
        <v>46</v>
      </c>
      <c r="C22" s="304" t="s">
        <v>114</v>
      </c>
      <c r="D22" s="290" t="s">
        <v>57</v>
      </c>
      <c r="E22" s="305" t="s">
        <v>113</v>
      </c>
      <c r="F22" s="306" t="s">
        <v>13</v>
      </c>
      <c r="G22" s="307">
        <f>MEMORIA!F76</f>
        <v>47.48</v>
      </c>
      <c r="H22" s="358"/>
      <c r="I22" s="367">
        <f t="shared" ref="I22:I24" si="2">ROUND((H22*(1+J$8)),2)</f>
        <v>0</v>
      </c>
      <c r="J22" s="367">
        <f t="shared" ref="J22:J24" si="3">ROUND((I22*G22),2)</f>
        <v>0</v>
      </c>
      <c r="K22" s="121"/>
      <c r="L22" s="157"/>
      <c r="M22" s="152"/>
      <c r="N22" s="152"/>
    </row>
    <row r="23" spans="1:14" s="132" customFormat="1" ht="30" customHeight="1">
      <c r="A23" s="131"/>
      <c r="B23" s="288" t="s">
        <v>168</v>
      </c>
      <c r="C23" s="304" t="s">
        <v>116</v>
      </c>
      <c r="D23" s="290" t="s">
        <v>57</v>
      </c>
      <c r="E23" s="308" t="s">
        <v>115</v>
      </c>
      <c r="F23" s="304" t="s">
        <v>13</v>
      </c>
      <c r="G23" s="309">
        <f>MEMORIA!F85</f>
        <v>47.48</v>
      </c>
      <c r="H23" s="358"/>
      <c r="I23" s="367">
        <f t="shared" si="2"/>
        <v>0</v>
      </c>
      <c r="J23" s="367">
        <f t="shared" si="3"/>
        <v>0</v>
      </c>
      <c r="K23" s="121"/>
      <c r="L23" s="157"/>
      <c r="M23" s="152"/>
      <c r="N23" s="152"/>
    </row>
    <row r="24" spans="1:14" s="132" customFormat="1" ht="54" customHeight="1">
      <c r="A24" s="131"/>
      <c r="B24" s="288" t="s">
        <v>169</v>
      </c>
      <c r="C24" s="310" t="s">
        <v>139</v>
      </c>
      <c r="D24" s="290" t="s">
        <v>57</v>
      </c>
      <c r="E24" s="308" t="s">
        <v>138</v>
      </c>
      <c r="F24" s="304" t="s">
        <v>13</v>
      </c>
      <c r="G24" s="298">
        <f>MEMORIA!F94</f>
        <v>47.48</v>
      </c>
      <c r="H24" s="358"/>
      <c r="I24" s="367">
        <f t="shared" si="2"/>
        <v>0</v>
      </c>
      <c r="J24" s="367">
        <f t="shared" si="3"/>
        <v>0</v>
      </c>
      <c r="K24" s="121"/>
      <c r="L24" s="157"/>
      <c r="M24" s="152"/>
      <c r="N24" s="152"/>
    </row>
    <row r="25" spans="1:14" s="136" customFormat="1" ht="20.100000000000001" customHeight="1" thickBot="1">
      <c r="A25" s="134"/>
      <c r="B25" s="302"/>
      <c r="C25" s="303"/>
      <c r="D25" s="303"/>
      <c r="E25" s="303"/>
      <c r="F25" s="303"/>
      <c r="G25" s="303"/>
      <c r="H25" s="362" t="s">
        <v>69</v>
      </c>
      <c r="I25" s="368"/>
      <c r="J25" s="369">
        <f>SUM(J22:J24)</f>
        <v>0</v>
      </c>
      <c r="K25" s="135"/>
      <c r="L25" s="157"/>
      <c r="M25" s="153"/>
      <c r="N25" s="153"/>
    </row>
    <row r="26" spans="1:14" s="132" customFormat="1" ht="19.5" customHeight="1" thickBot="1">
      <c r="A26" s="131"/>
      <c r="B26" s="283">
        <v>3</v>
      </c>
      <c r="C26" s="284"/>
      <c r="D26" s="284"/>
      <c r="E26" s="285" t="s">
        <v>66</v>
      </c>
      <c r="F26" s="286"/>
      <c r="G26" s="287"/>
      <c r="H26" s="268"/>
      <c r="I26" s="343"/>
      <c r="J26" s="344"/>
      <c r="K26" s="121"/>
      <c r="L26" s="157"/>
      <c r="M26" s="152"/>
      <c r="N26" s="152"/>
    </row>
    <row r="27" spans="1:14" s="136" customFormat="1" ht="30" customHeight="1">
      <c r="A27" s="134"/>
      <c r="B27" s="311" t="s">
        <v>70</v>
      </c>
      <c r="C27" s="312" t="s">
        <v>141</v>
      </c>
      <c r="D27" s="290" t="s">
        <v>57</v>
      </c>
      <c r="E27" s="313" t="s">
        <v>142</v>
      </c>
      <c r="F27" s="292" t="s">
        <v>13</v>
      </c>
      <c r="G27" s="314">
        <f>MEMORIA!C108</f>
        <v>53.76</v>
      </c>
      <c r="H27" s="363"/>
      <c r="I27" s="367">
        <f t="shared" ref="I27:I30" si="4">ROUND((H27*(1+J$8)),2)</f>
        <v>0</v>
      </c>
      <c r="J27" s="367">
        <f t="shared" ref="J27:J30" si="5">ROUND((I27*G27),2)</f>
        <v>0</v>
      </c>
      <c r="K27" s="135"/>
      <c r="L27" s="157"/>
      <c r="M27" s="153"/>
      <c r="N27" s="153"/>
    </row>
    <row r="28" spans="1:14" s="132" customFormat="1" ht="39.75" customHeight="1">
      <c r="A28" s="131"/>
      <c r="B28" s="311" t="s">
        <v>170</v>
      </c>
      <c r="C28" s="292" t="s">
        <v>97</v>
      </c>
      <c r="D28" s="290" t="s">
        <v>57</v>
      </c>
      <c r="E28" s="313" t="s">
        <v>140</v>
      </c>
      <c r="F28" s="292" t="s">
        <v>13</v>
      </c>
      <c r="G28" s="298">
        <v>294.92</v>
      </c>
      <c r="H28" s="357"/>
      <c r="I28" s="367">
        <f t="shared" si="4"/>
        <v>0</v>
      </c>
      <c r="J28" s="367">
        <f t="shared" si="5"/>
        <v>0</v>
      </c>
      <c r="K28" s="121"/>
      <c r="L28" s="157"/>
      <c r="M28" s="152"/>
      <c r="N28" s="152"/>
    </row>
    <row r="29" spans="1:14" s="136" customFormat="1" ht="18.75" customHeight="1">
      <c r="A29" s="134"/>
      <c r="B29" s="311" t="s">
        <v>171</v>
      </c>
      <c r="C29" s="315" t="s">
        <v>95</v>
      </c>
      <c r="D29" s="290" t="s">
        <v>57</v>
      </c>
      <c r="E29" s="316" t="s">
        <v>96</v>
      </c>
      <c r="F29" s="317" t="s">
        <v>54</v>
      </c>
      <c r="G29" s="296">
        <v>8.8000000000000007</v>
      </c>
      <c r="H29" s="357"/>
      <c r="I29" s="367">
        <f t="shared" si="4"/>
        <v>0</v>
      </c>
      <c r="J29" s="367">
        <f t="shared" si="5"/>
        <v>0</v>
      </c>
      <c r="K29" s="135"/>
      <c r="L29" s="157"/>
      <c r="M29" s="153"/>
      <c r="N29" s="153"/>
    </row>
    <row r="30" spans="1:14" s="136" customFormat="1" ht="20.45" customHeight="1">
      <c r="A30" s="134"/>
      <c r="B30" s="311" t="s">
        <v>172</v>
      </c>
      <c r="C30" s="292" t="s">
        <v>67</v>
      </c>
      <c r="D30" s="290" t="s">
        <v>57</v>
      </c>
      <c r="E30" s="313" t="s">
        <v>68</v>
      </c>
      <c r="F30" s="292" t="s">
        <v>54</v>
      </c>
      <c r="G30" s="296">
        <f>MEMORIA!F129</f>
        <v>133.11000000000001</v>
      </c>
      <c r="H30" s="357"/>
      <c r="I30" s="367">
        <f t="shared" si="4"/>
        <v>0</v>
      </c>
      <c r="J30" s="367">
        <f t="shared" si="5"/>
        <v>0</v>
      </c>
      <c r="K30" s="135"/>
      <c r="L30" s="157"/>
      <c r="M30" s="153"/>
      <c r="N30" s="153"/>
    </row>
    <row r="31" spans="1:14" s="136" customFormat="1" ht="20.100000000000001" customHeight="1" thickBot="1">
      <c r="A31" s="134"/>
      <c r="B31" s="302"/>
      <c r="C31" s="303"/>
      <c r="D31" s="303"/>
      <c r="E31" s="303"/>
      <c r="F31" s="303"/>
      <c r="G31" s="303"/>
      <c r="H31" s="362" t="s">
        <v>69</v>
      </c>
      <c r="I31" s="368"/>
      <c r="J31" s="369">
        <f>SUM(J27:J30)</f>
        <v>0</v>
      </c>
      <c r="K31" s="135"/>
      <c r="L31" s="157"/>
      <c r="M31" s="153"/>
      <c r="N31" s="153"/>
    </row>
    <row r="32" spans="1:14" s="136" customFormat="1" ht="22.15" customHeight="1" thickBot="1">
      <c r="A32" s="134"/>
      <c r="B32" s="283">
        <v>4</v>
      </c>
      <c r="C32" s="284"/>
      <c r="D32" s="284"/>
      <c r="E32" s="285" t="s">
        <v>71</v>
      </c>
      <c r="F32" s="286"/>
      <c r="G32" s="287"/>
      <c r="H32" s="268"/>
      <c r="I32" s="343"/>
      <c r="J32" s="344"/>
      <c r="K32" s="135"/>
      <c r="L32" s="157"/>
      <c r="M32" s="153"/>
      <c r="N32" s="153"/>
    </row>
    <row r="33" spans="1:14" s="136" customFormat="1" ht="28.5" customHeight="1">
      <c r="A33" s="134"/>
      <c r="B33" s="311" t="s">
        <v>72</v>
      </c>
      <c r="C33" s="290" t="s">
        <v>126</v>
      </c>
      <c r="D33" s="290" t="s">
        <v>57</v>
      </c>
      <c r="E33" s="318" t="s">
        <v>127</v>
      </c>
      <c r="F33" s="304" t="s">
        <v>13</v>
      </c>
      <c r="G33" s="314">
        <v>538.01</v>
      </c>
      <c r="H33" s="363"/>
      <c r="I33" s="367">
        <f t="shared" ref="I33:I38" si="6">ROUND((H33*(1+J$8)),2)</f>
        <v>0</v>
      </c>
      <c r="J33" s="367">
        <f t="shared" ref="J33:J38" si="7">ROUND((I33*G33),2)</f>
        <v>0</v>
      </c>
      <c r="K33" s="135"/>
      <c r="L33" s="157"/>
      <c r="M33" s="153"/>
      <c r="N33" s="153"/>
    </row>
    <row r="34" spans="1:14" s="136" customFormat="1" ht="26.25" customHeight="1">
      <c r="A34" s="134"/>
      <c r="B34" s="311" t="s">
        <v>158</v>
      </c>
      <c r="C34" s="304" t="s">
        <v>132</v>
      </c>
      <c r="D34" s="290" t="s">
        <v>57</v>
      </c>
      <c r="E34" s="313" t="s">
        <v>134</v>
      </c>
      <c r="F34" s="292" t="s">
        <v>13</v>
      </c>
      <c r="G34" s="296">
        <v>798.91</v>
      </c>
      <c r="H34" s="360"/>
      <c r="I34" s="367">
        <f t="shared" si="6"/>
        <v>0</v>
      </c>
      <c r="J34" s="367">
        <f t="shared" si="7"/>
        <v>0</v>
      </c>
      <c r="K34" s="135"/>
      <c r="L34" s="157"/>
      <c r="M34" s="153"/>
      <c r="N34" s="153"/>
    </row>
    <row r="35" spans="1:14" s="136" customFormat="1" ht="24.75" customHeight="1">
      <c r="A35" s="134"/>
      <c r="B35" s="311" t="s">
        <v>159</v>
      </c>
      <c r="C35" s="304" t="s">
        <v>135</v>
      </c>
      <c r="D35" s="290" t="s">
        <v>57</v>
      </c>
      <c r="E35" s="318" t="s">
        <v>133</v>
      </c>
      <c r="F35" s="292" t="s">
        <v>13</v>
      </c>
      <c r="G35" s="296">
        <v>279.27999999999997</v>
      </c>
      <c r="H35" s="360"/>
      <c r="I35" s="367">
        <f t="shared" si="6"/>
        <v>0</v>
      </c>
      <c r="J35" s="367">
        <f t="shared" si="7"/>
        <v>0</v>
      </c>
      <c r="K35" s="135"/>
      <c r="L35" s="157"/>
      <c r="M35" s="153"/>
      <c r="N35" s="153"/>
    </row>
    <row r="36" spans="1:14" s="136" customFormat="1" ht="26.25" customHeight="1">
      <c r="A36" s="134"/>
      <c r="B36" s="311" t="s">
        <v>160</v>
      </c>
      <c r="C36" s="304" t="s">
        <v>129</v>
      </c>
      <c r="D36" s="290" t="s">
        <v>57</v>
      </c>
      <c r="E36" s="313" t="s">
        <v>128</v>
      </c>
      <c r="F36" s="292" t="s">
        <v>13</v>
      </c>
      <c r="G36" s="296">
        <v>32.4</v>
      </c>
      <c r="H36" s="360"/>
      <c r="I36" s="367">
        <f t="shared" si="6"/>
        <v>0</v>
      </c>
      <c r="J36" s="367">
        <f t="shared" si="7"/>
        <v>0</v>
      </c>
      <c r="K36" s="135"/>
      <c r="L36" s="157"/>
      <c r="M36" s="153"/>
      <c r="N36" s="153"/>
    </row>
    <row r="37" spans="1:14" s="136" customFormat="1" ht="30.75" customHeight="1">
      <c r="A37" s="134"/>
      <c r="B37" s="311" t="s">
        <v>161</v>
      </c>
      <c r="C37" s="304" t="s">
        <v>137</v>
      </c>
      <c r="D37" s="290" t="s">
        <v>57</v>
      </c>
      <c r="E37" s="313" t="s">
        <v>136</v>
      </c>
      <c r="F37" s="292" t="s">
        <v>13</v>
      </c>
      <c r="G37" s="296">
        <v>205.01</v>
      </c>
      <c r="H37" s="360"/>
      <c r="I37" s="367">
        <f t="shared" si="6"/>
        <v>0</v>
      </c>
      <c r="J37" s="367">
        <f t="shared" si="7"/>
        <v>0</v>
      </c>
      <c r="K37" s="135"/>
      <c r="L37" s="157"/>
      <c r="M37" s="153"/>
      <c r="N37" s="153"/>
    </row>
    <row r="38" spans="1:14" s="136" customFormat="1" ht="27.75" customHeight="1">
      <c r="A38" s="134"/>
      <c r="B38" s="311" t="s">
        <v>162</v>
      </c>
      <c r="C38" s="304" t="s">
        <v>131</v>
      </c>
      <c r="D38" s="290" t="s">
        <v>57</v>
      </c>
      <c r="E38" s="313" t="s">
        <v>130</v>
      </c>
      <c r="F38" s="292" t="s">
        <v>13</v>
      </c>
      <c r="G38" s="296">
        <v>36.96</v>
      </c>
      <c r="H38" s="360"/>
      <c r="I38" s="367">
        <f t="shared" si="6"/>
        <v>0</v>
      </c>
      <c r="J38" s="367">
        <f t="shared" si="7"/>
        <v>0</v>
      </c>
      <c r="K38" s="135"/>
      <c r="L38" s="157"/>
      <c r="M38" s="153"/>
      <c r="N38" s="153"/>
    </row>
    <row r="39" spans="1:14" s="136" customFormat="1" ht="20.100000000000001" customHeight="1" thickBot="1">
      <c r="A39" s="134"/>
      <c r="B39" s="319"/>
      <c r="C39" s="320"/>
      <c r="D39" s="320"/>
      <c r="E39" s="320"/>
      <c r="F39" s="320"/>
      <c r="G39" s="320"/>
      <c r="H39" s="364" t="s">
        <v>69</v>
      </c>
      <c r="I39" s="370"/>
      <c r="J39" s="371">
        <f>SUM(J33:J38)</f>
        <v>0</v>
      </c>
      <c r="K39" s="135"/>
      <c r="L39" s="157"/>
      <c r="M39" s="153"/>
      <c r="N39" s="153"/>
    </row>
    <row r="40" spans="1:14" s="136" customFormat="1" ht="28.5" customHeight="1" thickBot="1">
      <c r="A40" s="134"/>
      <c r="B40" s="283">
        <v>5</v>
      </c>
      <c r="C40" s="284"/>
      <c r="D40" s="284"/>
      <c r="E40" s="285" t="s">
        <v>74</v>
      </c>
      <c r="F40" s="286"/>
      <c r="G40" s="287"/>
      <c r="H40" s="268"/>
      <c r="I40" s="343"/>
      <c r="J40" s="344"/>
      <c r="K40" s="135"/>
      <c r="L40" s="157"/>
      <c r="M40" s="153"/>
      <c r="N40" s="153"/>
    </row>
    <row r="41" spans="1:14" s="136" customFormat="1" ht="48" customHeight="1">
      <c r="A41" s="134"/>
      <c r="B41" s="321" t="s">
        <v>73</v>
      </c>
      <c r="C41" s="304" t="s">
        <v>75</v>
      </c>
      <c r="D41" s="290" t="s">
        <v>57</v>
      </c>
      <c r="E41" s="322" t="s">
        <v>143</v>
      </c>
      <c r="F41" s="306" t="s">
        <v>38</v>
      </c>
      <c r="G41" s="314">
        <v>6</v>
      </c>
      <c r="H41" s="363"/>
      <c r="I41" s="367">
        <f t="shared" ref="I41:I46" si="8">ROUND((H41*(1+J$8)),2)</f>
        <v>0</v>
      </c>
      <c r="J41" s="367">
        <f t="shared" ref="J41:J46" si="9">ROUND((I41*G41),2)</f>
        <v>0</v>
      </c>
      <c r="K41" s="135"/>
      <c r="L41" s="157"/>
      <c r="M41" s="153"/>
      <c r="N41" s="153"/>
    </row>
    <row r="42" spans="1:14" s="136" customFormat="1" ht="33" customHeight="1">
      <c r="A42" s="134"/>
      <c r="B42" s="321" t="s">
        <v>163</v>
      </c>
      <c r="C42" s="304" t="s">
        <v>145</v>
      </c>
      <c r="D42" s="290" t="s">
        <v>57</v>
      </c>
      <c r="E42" s="322" t="s">
        <v>144</v>
      </c>
      <c r="F42" s="306" t="s">
        <v>38</v>
      </c>
      <c r="G42" s="314">
        <f>G41</f>
        <v>6</v>
      </c>
      <c r="H42" s="363"/>
      <c r="I42" s="367">
        <f t="shared" si="8"/>
        <v>0</v>
      </c>
      <c r="J42" s="367">
        <f t="shared" si="9"/>
        <v>0</v>
      </c>
      <c r="K42" s="135"/>
      <c r="L42" s="157"/>
      <c r="M42" s="153"/>
      <c r="N42" s="153"/>
    </row>
    <row r="43" spans="1:14" s="136" customFormat="1" ht="29.25" customHeight="1">
      <c r="A43" s="134"/>
      <c r="B43" s="321" t="s">
        <v>164</v>
      </c>
      <c r="C43" s="323" t="s">
        <v>125</v>
      </c>
      <c r="D43" s="290" t="s">
        <v>57</v>
      </c>
      <c r="E43" s="324" t="s">
        <v>124</v>
      </c>
      <c r="F43" s="325" t="s">
        <v>38</v>
      </c>
      <c r="G43" s="326">
        <v>2</v>
      </c>
      <c r="H43" s="365"/>
      <c r="I43" s="367">
        <f t="shared" si="8"/>
        <v>0</v>
      </c>
      <c r="J43" s="367">
        <f t="shared" si="9"/>
        <v>0</v>
      </c>
      <c r="K43" s="135"/>
      <c r="L43" s="157"/>
      <c r="M43" s="153"/>
      <c r="N43" s="153"/>
    </row>
    <row r="44" spans="1:14" s="136" customFormat="1" ht="20.45" customHeight="1">
      <c r="A44" s="134"/>
      <c r="B44" s="321" t="s">
        <v>165</v>
      </c>
      <c r="C44" s="304" t="s">
        <v>119</v>
      </c>
      <c r="D44" s="290" t="s">
        <v>57</v>
      </c>
      <c r="E44" s="324" t="s">
        <v>121</v>
      </c>
      <c r="F44" s="325" t="s">
        <v>38</v>
      </c>
      <c r="G44" s="326">
        <v>6</v>
      </c>
      <c r="H44" s="365"/>
      <c r="I44" s="367">
        <f t="shared" si="8"/>
        <v>0</v>
      </c>
      <c r="J44" s="367">
        <f t="shared" si="9"/>
        <v>0</v>
      </c>
      <c r="K44" s="135"/>
      <c r="L44" s="157"/>
      <c r="M44" s="153"/>
      <c r="N44" s="153"/>
    </row>
    <row r="45" spans="1:14" s="136" customFormat="1" ht="28.5" customHeight="1">
      <c r="A45" s="134"/>
      <c r="B45" s="321" t="s">
        <v>166</v>
      </c>
      <c r="C45" s="304" t="s">
        <v>123</v>
      </c>
      <c r="D45" s="290" t="s">
        <v>57</v>
      </c>
      <c r="E45" s="324" t="s">
        <v>122</v>
      </c>
      <c r="F45" s="327" t="s">
        <v>38</v>
      </c>
      <c r="G45" s="326">
        <v>4</v>
      </c>
      <c r="H45" s="365"/>
      <c r="I45" s="367">
        <f t="shared" si="8"/>
        <v>0</v>
      </c>
      <c r="J45" s="367">
        <f t="shared" si="9"/>
        <v>0</v>
      </c>
      <c r="K45" s="135"/>
      <c r="L45" s="157"/>
      <c r="M45" s="153"/>
      <c r="N45" s="153"/>
    </row>
    <row r="46" spans="1:14" s="136" customFormat="1" ht="22.15" customHeight="1">
      <c r="A46" s="134"/>
      <c r="B46" s="321" t="s">
        <v>167</v>
      </c>
      <c r="C46" s="304" t="s">
        <v>76</v>
      </c>
      <c r="D46" s="290" t="s">
        <v>57</v>
      </c>
      <c r="E46" s="322" t="s">
        <v>120</v>
      </c>
      <c r="F46" s="306" t="s">
        <v>38</v>
      </c>
      <c r="G46" s="296">
        <v>6</v>
      </c>
      <c r="H46" s="360"/>
      <c r="I46" s="367">
        <f t="shared" si="8"/>
        <v>0</v>
      </c>
      <c r="J46" s="367">
        <f t="shared" si="9"/>
        <v>0</v>
      </c>
      <c r="K46" s="135"/>
      <c r="L46" s="157"/>
      <c r="M46" s="153"/>
      <c r="N46" s="153"/>
    </row>
    <row r="47" spans="1:14" s="136" customFormat="1" ht="20.100000000000001" customHeight="1" thickBot="1">
      <c r="A47" s="134"/>
      <c r="B47" s="328"/>
      <c r="C47" s="320"/>
      <c r="D47" s="320"/>
      <c r="E47" s="320"/>
      <c r="F47" s="320"/>
      <c r="G47" s="320"/>
      <c r="H47" s="364" t="s">
        <v>69</v>
      </c>
      <c r="I47" s="370"/>
      <c r="J47" s="371">
        <f>SUM(J41:J46)</f>
        <v>0</v>
      </c>
      <c r="K47" s="135"/>
      <c r="L47" s="157"/>
      <c r="M47" s="153"/>
      <c r="N47" s="153"/>
    </row>
    <row r="48" spans="1:14" s="136" customFormat="1" ht="19.899999999999999" customHeight="1" thickBot="1">
      <c r="A48" s="134"/>
      <c r="B48" s="283">
        <v>6</v>
      </c>
      <c r="C48" s="284"/>
      <c r="D48" s="329"/>
      <c r="E48" s="330" t="s">
        <v>100</v>
      </c>
      <c r="F48" s="331"/>
      <c r="G48" s="287"/>
      <c r="H48" s="268"/>
      <c r="I48" s="343"/>
      <c r="J48" s="344"/>
      <c r="K48" s="135"/>
      <c r="L48" s="157"/>
      <c r="M48" s="153"/>
      <c r="N48" s="153"/>
    </row>
    <row r="49" spans="1:19" s="136" customFormat="1" ht="28.5" customHeight="1">
      <c r="A49" s="134"/>
      <c r="B49" s="332" t="s">
        <v>103</v>
      </c>
      <c r="C49" s="333" t="s">
        <v>101</v>
      </c>
      <c r="D49" s="334" t="s">
        <v>57</v>
      </c>
      <c r="E49" s="335" t="s">
        <v>102</v>
      </c>
      <c r="F49" s="336" t="s">
        <v>13</v>
      </c>
      <c r="G49" s="337">
        <v>577.67999999999995</v>
      </c>
      <c r="H49" s="359"/>
      <c r="I49" s="367">
        <f t="shared" ref="I49:I50" si="10">ROUND((H49*(1+J$8)),2)</f>
        <v>0</v>
      </c>
      <c r="J49" s="367">
        <f t="shared" ref="J49:J50" si="11">ROUND((I49*G49),2)</f>
        <v>0</v>
      </c>
      <c r="K49" s="135"/>
      <c r="L49" s="157"/>
      <c r="M49" s="153"/>
      <c r="N49" s="153"/>
    </row>
    <row r="50" spans="1:19" s="136" customFormat="1" ht="28.5" customHeight="1" thickBot="1">
      <c r="A50" s="134"/>
      <c r="B50" s="338" t="s">
        <v>108</v>
      </c>
      <c r="C50" s="339" t="s">
        <v>118</v>
      </c>
      <c r="D50" s="338" t="s">
        <v>57</v>
      </c>
      <c r="E50" s="340" t="s">
        <v>117</v>
      </c>
      <c r="F50" s="339" t="s">
        <v>38</v>
      </c>
      <c r="G50" s="341">
        <v>1</v>
      </c>
      <c r="H50" s="366"/>
      <c r="I50" s="367">
        <f t="shared" si="10"/>
        <v>0</v>
      </c>
      <c r="J50" s="367">
        <f t="shared" si="11"/>
        <v>0</v>
      </c>
      <c r="K50" s="135"/>
      <c r="L50" s="157"/>
      <c r="M50" s="153"/>
      <c r="N50" s="153"/>
    </row>
    <row r="51" spans="1:19" s="132" customFormat="1" ht="20.100000000000001" customHeight="1" thickBot="1">
      <c r="A51" s="131"/>
      <c r="B51" s="383" t="s">
        <v>45</v>
      </c>
      <c r="C51" s="384"/>
      <c r="D51" s="384"/>
      <c r="E51" s="384"/>
      <c r="F51" s="384"/>
      <c r="G51" s="384"/>
      <c r="H51" s="384"/>
      <c r="I51" s="385"/>
      <c r="J51" s="372">
        <f>SUM(J49:J50)</f>
        <v>0</v>
      </c>
      <c r="K51" s="121"/>
      <c r="L51" s="158"/>
      <c r="M51" s="154"/>
      <c r="N51" s="154"/>
      <c r="O51" s="136"/>
      <c r="R51" s="136"/>
      <c r="S51" s="136"/>
    </row>
    <row r="52" spans="1:19" s="132" customFormat="1" ht="7.5" customHeight="1" thickBot="1">
      <c r="A52" s="131"/>
      <c r="B52" s="271"/>
      <c r="C52" s="271"/>
      <c r="D52" s="271"/>
      <c r="E52" s="272"/>
      <c r="F52" s="271"/>
      <c r="G52" s="273"/>
      <c r="H52" s="274"/>
      <c r="I52" s="275"/>
      <c r="J52" s="276"/>
      <c r="K52" s="121"/>
      <c r="M52" s="154"/>
      <c r="N52" s="154"/>
      <c r="O52" s="136"/>
      <c r="R52" s="136"/>
    </row>
    <row r="53" spans="1:19" ht="20.100000000000001" customHeight="1" thickBot="1">
      <c r="A53" s="130"/>
      <c r="B53" s="386" t="s">
        <v>47</v>
      </c>
      <c r="C53" s="387"/>
      <c r="D53" s="387"/>
      <c r="E53" s="387"/>
      <c r="F53" s="387"/>
      <c r="G53" s="387"/>
      <c r="H53" s="387"/>
      <c r="I53" s="388"/>
      <c r="J53" s="373">
        <f>SUM(J13:J51)/2</f>
        <v>0</v>
      </c>
      <c r="M53" s="156"/>
      <c r="N53" s="185"/>
      <c r="O53" s="136"/>
    </row>
    <row r="54" spans="1:19" ht="20.100000000000001" customHeight="1">
      <c r="A54" s="130"/>
      <c r="B54" s="159"/>
      <c r="C54" s="159"/>
      <c r="D54" s="159"/>
      <c r="E54" s="159"/>
      <c r="F54" s="159"/>
      <c r="G54" s="159"/>
      <c r="H54" s="159"/>
      <c r="I54" s="159"/>
      <c r="J54" s="160"/>
      <c r="M54" s="156"/>
      <c r="N54" s="186"/>
      <c r="O54" s="135"/>
    </row>
    <row r="55" spans="1:19" ht="20.100000000000001" customHeight="1">
      <c r="A55" s="130"/>
      <c r="B55" s="390" t="s">
        <v>177</v>
      </c>
      <c r="C55" s="390"/>
      <c r="D55" s="390"/>
      <c r="E55" s="159"/>
      <c r="F55" s="159"/>
      <c r="G55" s="159"/>
      <c r="H55" s="159"/>
      <c r="I55" s="159"/>
      <c r="J55" s="160"/>
      <c r="M55" s="156"/>
      <c r="N55" s="186"/>
      <c r="O55" s="135"/>
    </row>
    <row r="56" spans="1:19" ht="30" customHeight="1">
      <c r="A56" s="130"/>
      <c r="B56" s="161"/>
      <c r="D56" s="137"/>
      <c r="E56" s="389" t="s">
        <v>48</v>
      </c>
      <c r="F56" s="389"/>
      <c r="G56" s="210" t="s">
        <v>105</v>
      </c>
      <c r="H56" s="210"/>
      <c r="I56" s="209"/>
      <c r="M56" s="156"/>
      <c r="N56" s="185"/>
      <c r="O56" s="136"/>
    </row>
    <row r="57" spans="1:19" ht="20.100000000000001" customHeight="1">
      <c r="A57" s="130"/>
      <c r="B57" s="188"/>
      <c r="C57" s="381"/>
      <c r="D57" s="381"/>
      <c r="E57" s="264" t="s">
        <v>178</v>
      </c>
      <c r="F57" s="208"/>
      <c r="G57" s="382" t="s">
        <v>104</v>
      </c>
      <c r="H57" s="382"/>
      <c r="I57" s="382"/>
      <c r="J57" s="138"/>
      <c r="K57" s="127"/>
      <c r="N57" s="187"/>
      <c r="O57" s="136"/>
    </row>
    <row r="58" spans="1:19">
      <c r="N58" s="152"/>
      <c r="O58" s="136"/>
    </row>
    <row r="59" spans="1:19">
      <c r="N59" s="152"/>
      <c r="O59" s="136"/>
    </row>
    <row r="60" spans="1:19" s="123" customFormat="1">
      <c r="B60" s="124"/>
      <c r="C60" s="124"/>
      <c r="D60" s="124"/>
      <c r="E60" s="125"/>
      <c r="G60" s="126"/>
      <c r="H60" s="127"/>
      <c r="I60" s="120"/>
      <c r="J60" s="120"/>
      <c r="K60" s="120"/>
      <c r="L60" s="139"/>
      <c r="M60" s="150"/>
      <c r="N60" s="152"/>
      <c r="O60" s="136"/>
      <c r="P60" s="139"/>
    </row>
    <row r="61" spans="1:19">
      <c r="N61" s="152"/>
      <c r="O61" s="136"/>
    </row>
    <row r="62" spans="1:19" s="121" customFormat="1">
      <c r="A62" s="123"/>
      <c r="B62" s="124"/>
      <c r="C62" s="124"/>
      <c r="D62" s="124"/>
      <c r="E62" s="125"/>
      <c r="F62" s="123"/>
      <c r="G62" s="126"/>
      <c r="H62" s="127"/>
      <c r="I62" s="120"/>
      <c r="J62" s="120"/>
      <c r="K62" s="120"/>
      <c r="M62" s="150"/>
      <c r="N62" s="152"/>
      <c r="O62" s="136"/>
      <c r="Q62" s="120"/>
      <c r="R62" s="120"/>
      <c r="S62" s="120"/>
    </row>
    <row r="63" spans="1:19" s="121" customFormat="1">
      <c r="A63" s="123"/>
      <c r="B63" s="124"/>
      <c r="C63" s="124"/>
      <c r="D63" s="124"/>
      <c r="E63" s="125"/>
      <c r="F63" s="123"/>
      <c r="G63" s="126"/>
      <c r="H63" s="127"/>
      <c r="I63" s="120"/>
      <c r="J63" s="140">
        <v>1201737.6000000001</v>
      </c>
      <c r="K63" s="141"/>
      <c r="L63" s="141"/>
      <c r="M63" s="155"/>
      <c r="N63" s="152"/>
      <c r="O63" s="136"/>
      <c r="Q63" s="120"/>
      <c r="R63" s="120"/>
      <c r="S63" s="120"/>
    </row>
    <row r="64" spans="1:19" s="121" customFormat="1">
      <c r="A64" s="123"/>
      <c r="B64" s="124"/>
      <c r="C64" s="124"/>
      <c r="D64" s="124"/>
      <c r="E64" s="125"/>
      <c r="F64" s="123"/>
      <c r="G64" s="126"/>
      <c r="H64" s="127"/>
      <c r="I64" s="120"/>
      <c r="J64" s="141"/>
      <c r="K64" s="141"/>
      <c r="L64" s="141"/>
      <c r="M64" s="155"/>
      <c r="N64" s="152"/>
      <c r="O64" s="136"/>
      <c r="Q64" s="120"/>
      <c r="R64" s="120"/>
      <c r="S64" s="120"/>
    </row>
    <row r="65" spans="1:19" s="121" customFormat="1">
      <c r="A65" s="123"/>
      <c r="B65" s="124"/>
      <c r="C65" s="124"/>
      <c r="D65" s="124"/>
      <c r="E65" s="125"/>
      <c r="F65" s="123"/>
      <c r="G65" s="126"/>
      <c r="H65" s="127"/>
      <c r="I65" s="120"/>
      <c r="J65" s="142">
        <f>J63-J53</f>
        <v>1201737.6000000001</v>
      </c>
      <c r="K65" s="141"/>
      <c r="L65" s="141" t="s">
        <v>49</v>
      </c>
      <c r="M65" s="155"/>
      <c r="N65" s="150"/>
      <c r="Q65" s="120"/>
      <c r="R65" s="120"/>
      <c r="S65" s="120"/>
    </row>
    <row r="66" spans="1:19" s="121" customFormat="1">
      <c r="A66" s="123"/>
      <c r="B66" s="124"/>
      <c r="C66" s="124"/>
      <c r="D66" s="124"/>
      <c r="E66" s="125"/>
      <c r="F66" s="123"/>
      <c r="G66" s="126"/>
      <c r="H66" s="127"/>
      <c r="I66" s="120"/>
      <c r="J66" s="141"/>
      <c r="K66" s="141"/>
      <c r="L66" s="141"/>
      <c r="M66" s="155"/>
      <c r="N66" s="150"/>
      <c r="Q66" s="120"/>
      <c r="R66" s="120"/>
      <c r="S66" s="120"/>
    </row>
    <row r="71" spans="1:19" s="121" customFormat="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33"/>
      <c r="M71" s="150"/>
      <c r="N71" s="150"/>
      <c r="Q71" s="120"/>
      <c r="R71" s="120"/>
      <c r="S71" s="120"/>
    </row>
    <row r="72" spans="1:19" s="121" customFormat="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33"/>
      <c r="M72" s="150"/>
      <c r="N72" s="150"/>
      <c r="Q72" s="120"/>
      <c r="R72" s="120"/>
      <c r="S72" s="120"/>
    </row>
    <row r="93" spans="1:19" s="121" customFormat="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7"/>
      <c r="M93" s="150"/>
      <c r="N93" s="150"/>
      <c r="Q93" s="120"/>
      <c r="R93" s="120"/>
      <c r="S93" s="120"/>
    </row>
    <row r="98" spans="1:19" s="121" customFormat="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7"/>
      <c r="M98" s="150"/>
      <c r="N98" s="150"/>
      <c r="Q98" s="120"/>
      <c r="R98" s="120"/>
      <c r="S98" s="120"/>
    </row>
  </sheetData>
  <sheetProtection password="C08A" sheet="1" objects="1" scenarios="1" selectLockedCells="1"/>
  <mergeCells count="15">
    <mergeCell ref="D3:L3"/>
    <mergeCell ref="C1:J1"/>
    <mergeCell ref="C2:J2"/>
    <mergeCell ref="F6:J6"/>
    <mergeCell ref="F7:J7"/>
    <mergeCell ref="B4:J4"/>
    <mergeCell ref="B5:J5"/>
    <mergeCell ref="B8:E8"/>
    <mergeCell ref="F8:H8"/>
    <mergeCell ref="C57:D57"/>
    <mergeCell ref="G57:I57"/>
    <mergeCell ref="B51:I51"/>
    <mergeCell ref="B53:I53"/>
    <mergeCell ref="E56:F56"/>
    <mergeCell ref="B55:D55"/>
  </mergeCells>
  <phoneticPr fontId="7" type="noConversion"/>
  <conditionalFormatting sqref="G47:I47 G39:I39 G31:I31 G25:I25 G20:I20 G10:I10">
    <cfRule type="cellIs" dxfId="0" priority="13" stopIfTrue="1" operator="equal">
      <formula>0</formula>
    </cfRule>
  </conditionalFormatting>
  <printOptions horizontalCentered="1"/>
  <pageMargins left="0.35433070866141736" right="0.31496062992125984" top="0.59055118110236227" bottom="0.39370078740157483" header="0.39370078740157483" footer="0.39370078740157483"/>
  <pageSetup paperSize="9" scale="77" fitToHeight="0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219"/>
  <sheetViews>
    <sheetView showGridLines="0" view="pageBreakPreview" topLeftCell="A73" zoomScaleSheetLayoutView="100" workbookViewId="0">
      <selection activeCell="C84" sqref="C84"/>
    </sheetView>
  </sheetViews>
  <sheetFormatPr defaultRowHeight="12.75"/>
  <cols>
    <col min="1" max="1" width="19.42578125" style="62" customWidth="1"/>
    <col min="2" max="2" width="17.42578125" style="63" customWidth="1"/>
    <col min="3" max="3" width="17.140625" style="62" customWidth="1"/>
    <col min="4" max="4" width="17.85546875" style="62" customWidth="1"/>
    <col min="5" max="5" width="17.7109375" style="62" customWidth="1"/>
    <col min="6" max="6" width="16.5703125" style="63" customWidth="1"/>
    <col min="7" max="7" width="19.140625" style="62" customWidth="1"/>
    <col min="8" max="8" width="16" style="62" customWidth="1"/>
    <col min="9" max="9" width="13.7109375" style="64" customWidth="1"/>
    <col min="10" max="10" width="13.85546875" style="64" customWidth="1"/>
    <col min="11" max="11" width="11.7109375" style="65" customWidth="1"/>
    <col min="12" max="12" width="4" style="1" customWidth="1"/>
    <col min="13" max="13" width="9.140625" style="1"/>
    <col min="14" max="14" width="11.5703125" style="1" customWidth="1"/>
    <col min="15" max="17" width="9.140625" style="1"/>
    <col min="18" max="18" width="10" style="1" bestFit="1" customWidth="1"/>
    <col min="19" max="19" width="13.42578125" style="1" customWidth="1"/>
    <col min="20" max="20" width="14.42578125" style="1" bestFit="1" customWidth="1"/>
    <col min="21" max="21" width="14.140625" style="1" customWidth="1"/>
    <col min="22" max="256" width="9.140625" style="1"/>
    <col min="257" max="257" width="19.42578125" style="1" customWidth="1"/>
    <col min="258" max="258" width="15" style="1" customWidth="1"/>
    <col min="259" max="259" width="17.140625" style="1" customWidth="1"/>
    <col min="260" max="260" width="17.85546875" style="1" customWidth="1"/>
    <col min="261" max="261" width="17.7109375" style="1" customWidth="1"/>
    <col min="262" max="262" width="16.5703125" style="1" customWidth="1"/>
    <col min="263" max="263" width="16.7109375" style="1" customWidth="1"/>
    <col min="264" max="264" width="16" style="1" customWidth="1"/>
    <col min="265" max="265" width="13.7109375" style="1" customWidth="1"/>
    <col min="266" max="266" width="13.85546875" style="1" customWidth="1"/>
    <col min="267" max="267" width="11.7109375" style="1" customWidth="1"/>
    <col min="268" max="268" width="4" style="1" customWidth="1"/>
    <col min="269" max="269" width="9.140625" style="1"/>
    <col min="270" max="270" width="11.5703125" style="1" customWidth="1"/>
    <col min="271" max="273" width="9.140625" style="1"/>
    <col min="274" max="274" width="10" style="1" bestFit="1" customWidth="1"/>
    <col min="275" max="275" width="13.42578125" style="1" customWidth="1"/>
    <col min="276" max="276" width="14.42578125" style="1" bestFit="1" customWidth="1"/>
    <col min="277" max="277" width="14.140625" style="1" customWidth="1"/>
    <col min="278" max="512" width="9.140625" style="1"/>
    <col min="513" max="513" width="19.42578125" style="1" customWidth="1"/>
    <col min="514" max="514" width="15" style="1" customWidth="1"/>
    <col min="515" max="515" width="17.140625" style="1" customWidth="1"/>
    <col min="516" max="516" width="17.85546875" style="1" customWidth="1"/>
    <col min="517" max="517" width="17.7109375" style="1" customWidth="1"/>
    <col min="518" max="518" width="16.5703125" style="1" customWidth="1"/>
    <col min="519" max="519" width="16.7109375" style="1" customWidth="1"/>
    <col min="520" max="520" width="16" style="1" customWidth="1"/>
    <col min="521" max="521" width="13.7109375" style="1" customWidth="1"/>
    <col min="522" max="522" width="13.85546875" style="1" customWidth="1"/>
    <col min="523" max="523" width="11.7109375" style="1" customWidth="1"/>
    <col min="524" max="524" width="4" style="1" customWidth="1"/>
    <col min="525" max="525" width="9.140625" style="1"/>
    <col min="526" max="526" width="11.5703125" style="1" customWidth="1"/>
    <col min="527" max="529" width="9.140625" style="1"/>
    <col min="530" max="530" width="10" style="1" bestFit="1" customWidth="1"/>
    <col min="531" max="531" width="13.42578125" style="1" customWidth="1"/>
    <col min="532" max="532" width="14.42578125" style="1" bestFit="1" customWidth="1"/>
    <col min="533" max="533" width="14.140625" style="1" customWidth="1"/>
    <col min="534" max="768" width="9.140625" style="1"/>
    <col min="769" max="769" width="19.42578125" style="1" customWidth="1"/>
    <col min="770" max="770" width="15" style="1" customWidth="1"/>
    <col min="771" max="771" width="17.140625" style="1" customWidth="1"/>
    <col min="772" max="772" width="17.85546875" style="1" customWidth="1"/>
    <col min="773" max="773" width="17.7109375" style="1" customWidth="1"/>
    <col min="774" max="774" width="16.5703125" style="1" customWidth="1"/>
    <col min="775" max="775" width="16.7109375" style="1" customWidth="1"/>
    <col min="776" max="776" width="16" style="1" customWidth="1"/>
    <col min="777" max="777" width="13.7109375" style="1" customWidth="1"/>
    <col min="778" max="778" width="13.85546875" style="1" customWidth="1"/>
    <col min="779" max="779" width="11.7109375" style="1" customWidth="1"/>
    <col min="780" max="780" width="4" style="1" customWidth="1"/>
    <col min="781" max="781" width="9.140625" style="1"/>
    <col min="782" max="782" width="11.5703125" style="1" customWidth="1"/>
    <col min="783" max="785" width="9.140625" style="1"/>
    <col min="786" max="786" width="10" style="1" bestFit="1" customWidth="1"/>
    <col min="787" max="787" width="13.42578125" style="1" customWidth="1"/>
    <col min="788" max="788" width="14.42578125" style="1" bestFit="1" customWidth="1"/>
    <col min="789" max="789" width="14.140625" style="1" customWidth="1"/>
    <col min="790" max="1024" width="9.140625" style="1"/>
    <col min="1025" max="1025" width="19.42578125" style="1" customWidth="1"/>
    <col min="1026" max="1026" width="15" style="1" customWidth="1"/>
    <col min="1027" max="1027" width="17.140625" style="1" customWidth="1"/>
    <col min="1028" max="1028" width="17.85546875" style="1" customWidth="1"/>
    <col min="1029" max="1029" width="17.7109375" style="1" customWidth="1"/>
    <col min="1030" max="1030" width="16.5703125" style="1" customWidth="1"/>
    <col min="1031" max="1031" width="16.7109375" style="1" customWidth="1"/>
    <col min="1032" max="1032" width="16" style="1" customWidth="1"/>
    <col min="1033" max="1033" width="13.7109375" style="1" customWidth="1"/>
    <col min="1034" max="1034" width="13.85546875" style="1" customWidth="1"/>
    <col min="1035" max="1035" width="11.7109375" style="1" customWidth="1"/>
    <col min="1036" max="1036" width="4" style="1" customWidth="1"/>
    <col min="1037" max="1037" width="9.140625" style="1"/>
    <col min="1038" max="1038" width="11.5703125" style="1" customWidth="1"/>
    <col min="1039" max="1041" width="9.140625" style="1"/>
    <col min="1042" max="1042" width="10" style="1" bestFit="1" customWidth="1"/>
    <col min="1043" max="1043" width="13.42578125" style="1" customWidth="1"/>
    <col min="1044" max="1044" width="14.42578125" style="1" bestFit="1" customWidth="1"/>
    <col min="1045" max="1045" width="14.140625" style="1" customWidth="1"/>
    <col min="1046" max="1280" width="9.140625" style="1"/>
    <col min="1281" max="1281" width="19.42578125" style="1" customWidth="1"/>
    <col min="1282" max="1282" width="15" style="1" customWidth="1"/>
    <col min="1283" max="1283" width="17.140625" style="1" customWidth="1"/>
    <col min="1284" max="1284" width="17.85546875" style="1" customWidth="1"/>
    <col min="1285" max="1285" width="17.7109375" style="1" customWidth="1"/>
    <col min="1286" max="1286" width="16.5703125" style="1" customWidth="1"/>
    <col min="1287" max="1287" width="16.7109375" style="1" customWidth="1"/>
    <col min="1288" max="1288" width="16" style="1" customWidth="1"/>
    <col min="1289" max="1289" width="13.7109375" style="1" customWidth="1"/>
    <col min="1290" max="1290" width="13.85546875" style="1" customWidth="1"/>
    <col min="1291" max="1291" width="11.7109375" style="1" customWidth="1"/>
    <col min="1292" max="1292" width="4" style="1" customWidth="1"/>
    <col min="1293" max="1293" width="9.140625" style="1"/>
    <col min="1294" max="1294" width="11.5703125" style="1" customWidth="1"/>
    <col min="1295" max="1297" width="9.140625" style="1"/>
    <col min="1298" max="1298" width="10" style="1" bestFit="1" customWidth="1"/>
    <col min="1299" max="1299" width="13.42578125" style="1" customWidth="1"/>
    <col min="1300" max="1300" width="14.42578125" style="1" bestFit="1" customWidth="1"/>
    <col min="1301" max="1301" width="14.140625" style="1" customWidth="1"/>
    <col min="1302" max="1536" width="9.140625" style="1"/>
    <col min="1537" max="1537" width="19.42578125" style="1" customWidth="1"/>
    <col min="1538" max="1538" width="15" style="1" customWidth="1"/>
    <col min="1539" max="1539" width="17.140625" style="1" customWidth="1"/>
    <col min="1540" max="1540" width="17.85546875" style="1" customWidth="1"/>
    <col min="1541" max="1541" width="17.7109375" style="1" customWidth="1"/>
    <col min="1542" max="1542" width="16.5703125" style="1" customWidth="1"/>
    <col min="1543" max="1543" width="16.7109375" style="1" customWidth="1"/>
    <col min="1544" max="1544" width="16" style="1" customWidth="1"/>
    <col min="1545" max="1545" width="13.7109375" style="1" customWidth="1"/>
    <col min="1546" max="1546" width="13.85546875" style="1" customWidth="1"/>
    <col min="1547" max="1547" width="11.7109375" style="1" customWidth="1"/>
    <col min="1548" max="1548" width="4" style="1" customWidth="1"/>
    <col min="1549" max="1549" width="9.140625" style="1"/>
    <col min="1550" max="1550" width="11.5703125" style="1" customWidth="1"/>
    <col min="1551" max="1553" width="9.140625" style="1"/>
    <col min="1554" max="1554" width="10" style="1" bestFit="1" customWidth="1"/>
    <col min="1555" max="1555" width="13.42578125" style="1" customWidth="1"/>
    <col min="1556" max="1556" width="14.42578125" style="1" bestFit="1" customWidth="1"/>
    <col min="1557" max="1557" width="14.140625" style="1" customWidth="1"/>
    <col min="1558" max="1792" width="9.140625" style="1"/>
    <col min="1793" max="1793" width="19.42578125" style="1" customWidth="1"/>
    <col min="1794" max="1794" width="15" style="1" customWidth="1"/>
    <col min="1795" max="1795" width="17.140625" style="1" customWidth="1"/>
    <col min="1796" max="1796" width="17.85546875" style="1" customWidth="1"/>
    <col min="1797" max="1797" width="17.7109375" style="1" customWidth="1"/>
    <col min="1798" max="1798" width="16.5703125" style="1" customWidth="1"/>
    <col min="1799" max="1799" width="16.7109375" style="1" customWidth="1"/>
    <col min="1800" max="1800" width="16" style="1" customWidth="1"/>
    <col min="1801" max="1801" width="13.7109375" style="1" customWidth="1"/>
    <col min="1802" max="1802" width="13.85546875" style="1" customWidth="1"/>
    <col min="1803" max="1803" width="11.7109375" style="1" customWidth="1"/>
    <col min="1804" max="1804" width="4" style="1" customWidth="1"/>
    <col min="1805" max="1805" width="9.140625" style="1"/>
    <col min="1806" max="1806" width="11.5703125" style="1" customWidth="1"/>
    <col min="1807" max="1809" width="9.140625" style="1"/>
    <col min="1810" max="1810" width="10" style="1" bestFit="1" customWidth="1"/>
    <col min="1811" max="1811" width="13.42578125" style="1" customWidth="1"/>
    <col min="1812" max="1812" width="14.42578125" style="1" bestFit="1" customWidth="1"/>
    <col min="1813" max="1813" width="14.140625" style="1" customWidth="1"/>
    <col min="1814" max="2048" width="9.140625" style="1"/>
    <col min="2049" max="2049" width="19.42578125" style="1" customWidth="1"/>
    <col min="2050" max="2050" width="15" style="1" customWidth="1"/>
    <col min="2051" max="2051" width="17.140625" style="1" customWidth="1"/>
    <col min="2052" max="2052" width="17.85546875" style="1" customWidth="1"/>
    <col min="2053" max="2053" width="17.7109375" style="1" customWidth="1"/>
    <col min="2054" max="2054" width="16.5703125" style="1" customWidth="1"/>
    <col min="2055" max="2055" width="16.7109375" style="1" customWidth="1"/>
    <col min="2056" max="2056" width="16" style="1" customWidth="1"/>
    <col min="2057" max="2057" width="13.7109375" style="1" customWidth="1"/>
    <col min="2058" max="2058" width="13.85546875" style="1" customWidth="1"/>
    <col min="2059" max="2059" width="11.7109375" style="1" customWidth="1"/>
    <col min="2060" max="2060" width="4" style="1" customWidth="1"/>
    <col min="2061" max="2061" width="9.140625" style="1"/>
    <col min="2062" max="2062" width="11.5703125" style="1" customWidth="1"/>
    <col min="2063" max="2065" width="9.140625" style="1"/>
    <col min="2066" max="2066" width="10" style="1" bestFit="1" customWidth="1"/>
    <col min="2067" max="2067" width="13.42578125" style="1" customWidth="1"/>
    <col min="2068" max="2068" width="14.42578125" style="1" bestFit="1" customWidth="1"/>
    <col min="2069" max="2069" width="14.140625" style="1" customWidth="1"/>
    <col min="2070" max="2304" width="9.140625" style="1"/>
    <col min="2305" max="2305" width="19.42578125" style="1" customWidth="1"/>
    <col min="2306" max="2306" width="15" style="1" customWidth="1"/>
    <col min="2307" max="2307" width="17.140625" style="1" customWidth="1"/>
    <col min="2308" max="2308" width="17.85546875" style="1" customWidth="1"/>
    <col min="2309" max="2309" width="17.7109375" style="1" customWidth="1"/>
    <col min="2310" max="2310" width="16.5703125" style="1" customWidth="1"/>
    <col min="2311" max="2311" width="16.7109375" style="1" customWidth="1"/>
    <col min="2312" max="2312" width="16" style="1" customWidth="1"/>
    <col min="2313" max="2313" width="13.7109375" style="1" customWidth="1"/>
    <col min="2314" max="2314" width="13.85546875" style="1" customWidth="1"/>
    <col min="2315" max="2315" width="11.7109375" style="1" customWidth="1"/>
    <col min="2316" max="2316" width="4" style="1" customWidth="1"/>
    <col min="2317" max="2317" width="9.140625" style="1"/>
    <col min="2318" max="2318" width="11.5703125" style="1" customWidth="1"/>
    <col min="2319" max="2321" width="9.140625" style="1"/>
    <col min="2322" max="2322" width="10" style="1" bestFit="1" customWidth="1"/>
    <col min="2323" max="2323" width="13.42578125" style="1" customWidth="1"/>
    <col min="2324" max="2324" width="14.42578125" style="1" bestFit="1" customWidth="1"/>
    <col min="2325" max="2325" width="14.140625" style="1" customWidth="1"/>
    <col min="2326" max="2560" width="9.140625" style="1"/>
    <col min="2561" max="2561" width="19.42578125" style="1" customWidth="1"/>
    <col min="2562" max="2562" width="15" style="1" customWidth="1"/>
    <col min="2563" max="2563" width="17.140625" style="1" customWidth="1"/>
    <col min="2564" max="2564" width="17.85546875" style="1" customWidth="1"/>
    <col min="2565" max="2565" width="17.7109375" style="1" customWidth="1"/>
    <col min="2566" max="2566" width="16.5703125" style="1" customWidth="1"/>
    <col min="2567" max="2567" width="16.7109375" style="1" customWidth="1"/>
    <col min="2568" max="2568" width="16" style="1" customWidth="1"/>
    <col min="2569" max="2569" width="13.7109375" style="1" customWidth="1"/>
    <col min="2570" max="2570" width="13.85546875" style="1" customWidth="1"/>
    <col min="2571" max="2571" width="11.7109375" style="1" customWidth="1"/>
    <col min="2572" max="2572" width="4" style="1" customWidth="1"/>
    <col min="2573" max="2573" width="9.140625" style="1"/>
    <col min="2574" max="2574" width="11.5703125" style="1" customWidth="1"/>
    <col min="2575" max="2577" width="9.140625" style="1"/>
    <col min="2578" max="2578" width="10" style="1" bestFit="1" customWidth="1"/>
    <col min="2579" max="2579" width="13.42578125" style="1" customWidth="1"/>
    <col min="2580" max="2580" width="14.42578125" style="1" bestFit="1" customWidth="1"/>
    <col min="2581" max="2581" width="14.140625" style="1" customWidth="1"/>
    <col min="2582" max="2816" width="9.140625" style="1"/>
    <col min="2817" max="2817" width="19.42578125" style="1" customWidth="1"/>
    <col min="2818" max="2818" width="15" style="1" customWidth="1"/>
    <col min="2819" max="2819" width="17.140625" style="1" customWidth="1"/>
    <col min="2820" max="2820" width="17.85546875" style="1" customWidth="1"/>
    <col min="2821" max="2821" width="17.7109375" style="1" customWidth="1"/>
    <col min="2822" max="2822" width="16.5703125" style="1" customWidth="1"/>
    <col min="2823" max="2823" width="16.7109375" style="1" customWidth="1"/>
    <col min="2824" max="2824" width="16" style="1" customWidth="1"/>
    <col min="2825" max="2825" width="13.7109375" style="1" customWidth="1"/>
    <col min="2826" max="2826" width="13.85546875" style="1" customWidth="1"/>
    <col min="2827" max="2827" width="11.7109375" style="1" customWidth="1"/>
    <col min="2828" max="2828" width="4" style="1" customWidth="1"/>
    <col min="2829" max="2829" width="9.140625" style="1"/>
    <col min="2830" max="2830" width="11.5703125" style="1" customWidth="1"/>
    <col min="2831" max="2833" width="9.140625" style="1"/>
    <col min="2834" max="2834" width="10" style="1" bestFit="1" customWidth="1"/>
    <col min="2835" max="2835" width="13.42578125" style="1" customWidth="1"/>
    <col min="2836" max="2836" width="14.42578125" style="1" bestFit="1" customWidth="1"/>
    <col min="2837" max="2837" width="14.140625" style="1" customWidth="1"/>
    <col min="2838" max="3072" width="9.140625" style="1"/>
    <col min="3073" max="3073" width="19.42578125" style="1" customWidth="1"/>
    <col min="3074" max="3074" width="15" style="1" customWidth="1"/>
    <col min="3075" max="3075" width="17.140625" style="1" customWidth="1"/>
    <col min="3076" max="3076" width="17.85546875" style="1" customWidth="1"/>
    <col min="3077" max="3077" width="17.7109375" style="1" customWidth="1"/>
    <col min="3078" max="3078" width="16.5703125" style="1" customWidth="1"/>
    <col min="3079" max="3079" width="16.7109375" style="1" customWidth="1"/>
    <col min="3080" max="3080" width="16" style="1" customWidth="1"/>
    <col min="3081" max="3081" width="13.7109375" style="1" customWidth="1"/>
    <col min="3082" max="3082" width="13.85546875" style="1" customWidth="1"/>
    <col min="3083" max="3083" width="11.7109375" style="1" customWidth="1"/>
    <col min="3084" max="3084" width="4" style="1" customWidth="1"/>
    <col min="3085" max="3085" width="9.140625" style="1"/>
    <col min="3086" max="3086" width="11.5703125" style="1" customWidth="1"/>
    <col min="3087" max="3089" width="9.140625" style="1"/>
    <col min="3090" max="3090" width="10" style="1" bestFit="1" customWidth="1"/>
    <col min="3091" max="3091" width="13.42578125" style="1" customWidth="1"/>
    <col min="3092" max="3092" width="14.42578125" style="1" bestFit="1" customWidth="1"/>
    <col min="3093" max="3093" width="14.140625" style="1" customWidth="1"/>
    <col min="3094" max="3328" width="9.140625" style="1"/>
    <col min="3329" max="3329" width="19.42578125" style="1" customWidth="1"/>
    <col min="3330" max="3330" width="15" style="1" customWidth="1"/>
    <col min="3331" max="3331" width="17.140625" style="1" customWidth="1"/>
    <col min="3332" max="3332" width="17.85546875" style="1" customWidth="1"/>
    <col min="3333" max="3333" width="17.7109375" style="1" customWidth="1"/>
    <col min="3334" max="3334" width="16.5703125" style="1" customWidth="1"/>
    <col min="3335" max="3335" width="16.7109375" style="1" customWidth="1"/>
    <col min="3336" max="3336" width="16" style="1" customWidth="1"/>
    <col min="3337" max="3337" width="13.7109375" style="1" customWidth="1"/>
    <col min="3338" max="3338" width="13.85546875" style="1" customWidth="1"/>
    <col min="3339" max="3339" width="11.7109375" style="1" customWidth="1"/>
    <col min="3340" max="3340" width="4" style="1" customWidth="1"/>
    <col min="3341" max="3341" width="9.140625" style="1"/>
    <col min="3342" max="3342" width="11.5703125" style="1" customWidth="1"/>
    <col min="3343" max="3345" width="9.140625" style="1"/>
    <col min="3346" max="3346" width="10" style="1" bestFit="1" customWidth="1"/>
    <col min="3347" max="3347" width="13.42578125" style="1" customWidth="1"/>
    <col min="3348" max="3348" width="14.42578125" style="1" bestFit="1" customWidth="1"/>
    <col min="3349" max="3349" width="14.140625" style="1" customWidth="1"/>
    <col min="3350" max="3584" width="9.140625" style="1"/>
    <col min="3585" max="3585" width="19.42578125" style="1" customWidth="1"/>
    <col min="3586" max="3586" width="15" style="1" customWidth="1"/>
    <col min="3587" max="3587" width="17.140625" style="1" customWidth="1"/>
    <col min="3588" max="3588" width="17.85546875" style="1" customWidth="1"/>
    <col min="3589" max="3589" width="17.7109375" style="1" customWidth="1"/>
    <col min="3590" max="3590" width="16.5703125" style="1" customWidth="1"/>
    <col min="3591" max="3591" width="16.7109375" style="1" customWidth="1"/>
    <col min="3592" max="3592" width="16" style="1" customWidth="1"/>
    <col min="3593" max="3593" width="13.7109375" style="1" customWidth="1"/>
    <col min="3594" max="3594" width="13.85546875" style="1" customWidth="1"/>
    <col min="3595" max="3595" width="11.7109375" style="1" customWidth="1"/>
    <col min="3596" max="3596" width="4" style="1" customWidth="1"/>
    <col min="3597" max="3597" width="9.140625" style="1"/>
    <col min="3598" max="3598" width="11.5703125" style="1" customWidth="1"/>
    <col min="3599" max="3601" width="9.140625" style="1"/>
    <col min="3602" max="3602" width="10" style="1" bestFit="1" customWidth="1"/>
    <col min="3603" max="3603" width="13.42578125" style="1" customWidth="1"/>
    <col min="3604" max="3604" width="14.42578125" style="1" bestFit="1" customWidth="1"/>
    <col min="3605" max="3605" width="14.140625" style="1" customWidth="1"/>
    <col min="3606" max="3840" width="9.140625" style="1"/>
    <col min="3841" max="3841" width="19.42578125" style="1" customWidth="1"/>
    <col min="3842" max="3842" width="15" style="1" customWidth="1"/>
    <col min="3843" max="3843" width="17.140625" style="1" customWidth="1"/>
    <col min="3844" max="3844" width="17.85546875" style="1" customWidth="1"/>
    <col min="3845" max="3845" width="17.7109375" style="1" customWidth="1"/>
    <col min="3846" max="3846" width="16.5703125" style="1" customWidth="1"/>
    <col min="3847" max="3847" width="16.7109375" style="1" customWidth="1"/>
    <col min="3848" max="3848" width="16" style="1" customWidth="1"/>
    <col min="3849" max="3849" width="13.7109375" style="1" customWidth="1"/>
    <col min="3850" max="3850" width="13.85546875" style="1" customWidth="1"/>
    <col min="3851" max="3851" width="11.7109375" style="1" customWidth="1"/>
    <col min="3852" max="3852" width="4" style="1" customWidth="1"/>
    <col min="3853" max="3853" width="9.140625" style="1"/>
    <col min="3854" max="3854" width="11.5703125" style="1" customWidth="1"/>
    <col min="3855" max="3857" width="9.140625" style="1"/>
    <col min="3858" max="3858" width="10" style="1" bestFit="1" customWidth="1"/>
    <col min="3859" max="3859" width="13.42578125" style="1" customWidth="1"/>
    <col min="3860" max="3860" width="14.42578125" style="1" bestFit="1" customWidth="1"/>
    <col min="3861" max="3861" width="14.140625" style="1" customWidth="1"/>
    <col min="3862" max="4096" width="9.140625" style="1"/>
    <col min="4097" max="4097" width="19.42578125" style="1" customWidth="1"/>
    <col min="4098" max="4098" width="15" style="1" customWidth="1"/>
    <col min="4099" max="4099" width="17.140625" style="1" customWidth="1"/>
    <col min="4100" max="4100" width="17.85546875" style="1" customWidth="1"/>
    <col min="4101" max="4101" width="17.7109375" style="1" customWidth="1"/>
    <col min="4102" max="4102" width="16.5703125" style="1" customWidth="1"/>
    <col min="4103" max="4103" width="16.7109375" style="1" customWidth="1"/>
    <col min="4104" max="4104" width="16" style="1" customWidth="1"/>
    <col min="4105" max="4105" width="13.7109375" style="1" customWidth="1"/>
    <col min="4106" max="4106" width="13.85546875" style="1" customWidth="1"/>
    <col min="4107" max="4107" width="11.7109375" style="1" customWidth="1"/>
    <col min="4108" max="4108" width="4" style="1" customWidth="1"/>
    <col min="4109" max="4109" width="9.140625" style="1"/>
    <col min="4110" max="4110" width="11.5703125" style="1" customWidth="1"/>
    <col min="4111" max="4113" width="9.140625" style="1"/>
    <col min="4114" max="4114" width="10" style="1" bestFit="1" customWidth="1"/>
    <col min="4115" max="4115" width="13.42578125" style="1" customWidth="1"/>
    <col min="4116" max="4116" width="14.42578125" style="1" bestFit="1" customWidth="1"/>
    <col min="4117" max="4117" width="14.140625" style="1" customWidth="1"/>
    <col min="4118" max="4352" width="9.140625" style="1"/>
    <col min="4353" max="4353" width="19.42578125" style="1" customWidth="1"/>
    <col min="4354" max="4354" width="15" style="1" customWidth="1"/>
    <col min="4355" max="4355" width="17.140625" style="1" customWidth="1"/>
    <col min="4356" max="4356" width="17.85546875" style="1" customWidth="1"/>
    <col min="4357" max="4357" width="17.7109375" style="1" customWidth="1"/>
    <col min="4358" max="4358" width="16.5703125" style="1" customWidth="1"/>
    <col min="4359" max="4359" width="16.7109375" style="1" customWidth="1"/>
    <col min="4360" max="4360" width="16" style="1" customWidth="1"/>
    <col min="4361" max="4361" width="13.7109375" style="1" customWidth="1"/>
    <col min="4362" max="4362" width="13.85546875" style="1" customWidth="1"/>
    <col min="4363" max="4363" width="11.7109375" style="1" customWidth="1"/>
    <col min="4364" max="4364" width="4" style="1" customWidth="1"/>
    <col min="4365" max="4365" width="9.140625" style="1"/>
    <col min="4366" max="4366" width="11.5703125" style="1" customWidth="1"/>
    <col min="4367" max="4369" width="9.140625" style="1"/>
    <col min="4370" max="4370" width="10" style="1" bestFit="1" customWidth="1"/>
    <col min="4371" max="4371" width="13.42578125" style="1" customWidth="1"/>
    <col min="4372" max="4372" width="14.42578125" style="1" bestFit="1" customWidth="1"/>
    <col min="4373" max="4373" width="14.140625" style="1" customWidth="1"/>
    <col min="4374" max="4608" width="9.140625" style="1"/>
    <col min="4609" max="4609" width="19.42578125" style="1" customWidth="1"/>
    <col min="4610" max="4610" width="15" style="1" customWidth="1"/>
    <col min="4611" max="4611" width="17.140625" style="1" customWidth="1"/>
    <col min="4612" max="4612" width="17.85546875" style="1" customWidth="1"/>
    <col min="4613" max="4613" width="17.7109375" style="1" customWidth="1"/>
    <col min="4614" max="4614" width="16.5703125" style="1" customWidth="1"/>
    <col min="4615" max="4615" width="16.7109375" style="1" customWidth="1"/>
    <col min="4616" max="4616" width="16" style="1" customWidth="1"/>
    <col min="4617" max="4617" width="13.7109375" style="1" customWidth="1"/>
    <col min="4618" max="4618" width="13.85546875" style="1" customWidth="1"/>
    <col min="4619" max="4619" width="11.7109375" style="1" customWidth="1"/>
    <col min="4620" max="4620" width="4" style="1" customWidth="1"/>
    <col min="4621" max="4621" width="9.140625" style="1"/>
    <col min="4622" max="4622" width="11.5703125" style="1" customWidth="1"/>
    <col min="4623" max="4625" width="9.140625" style="1"/>
    <col min="4626" max="4626" width="10" style="1" bestFit="1" customWidth="1"/>
    <col min="4627" max="4627" width="13.42578125" style="1" customWidth="1"/>
    <col min="4628" max="4628" width="14.42578125" style="1" bestFit="1" customWidth="1"/>
    <col min="4629" max="4629" width="14.140625" style="1" customWidth="1"/>
    <col min="4630" max="4864" width="9.140625" style="1"/>
    <col min="4865" max="4865" width="19.42578125" style="1" customWidth="1"/>
    <col min="4866" max="4866" width="15" style="1" customWidth="1"/>
    <col min="4867" max="4867" width="17.140625" style="1" customWidth="1"/>
    <col min="4868" max="4868" width="17.85546875" style="1" customWidth="1"/>
    <col min="4869" max="4869" width="17.7109375" style="1" customWidth="1"/>
    <col min="4870" max="4870" width="16.5703125" style="1" customWidth="1"/>
    <col min="4871" max="4871" width="16.7109375" style="1" customWidth="1"/>
    <col min="4872" max="4872" width="16" style="1" customWidth="1"/>
    <col min="4873" max="4873" width="13.7109375" style="1" customWidth="1"/>
    <col min="4874" max="4874" width="13.85546875" style="1" customWidth="1"/>
    <col min="4875" max="4875" width="11.7109375" style="1" customWidth="1"/>
    <col min="4876" max="4876" width="4" style="1" customWidth="1"/>
    <col min="4877" max="4877" width="9.140625" style="1"/>
    <col min="4878" max="4878" width="11.5703125" style="1" customWidth="1"/>
    <col min="4879" max="4881" width="9.140625" style="1"/>
    <col min="4882" max="4882" width="10" style="1" bestFit="1" customWidth="1"/>
    <col min="4883" max="4883" width="13.42578125" style="1" customWidth="1"/>
    <col min="4884" max="4884" width="14.42578125" style="1" bestFit="1" customWidth="1"/>
    <col min="4885" max="4885" width="14.140625" style="1" customWidth="1"/>
    <col min="4886" max="5120" width="9.140625" style="1"/>
    <col min="5121" max="5121" width="19.42578125" style="1" customWidth="1"/>
    <col min="5122" max="5122" width="15" style="1" customWidth="1"/>
    <col min="5123" max="5123" width="17.140625" style="1" customWidth="1"/>
    <col min="5124" max="5124" width="17.85546875" style="1" customWidth="1"/>
    <col min="5125" max="5125" width="17.7109375" style="1" customWidth="1"/>
    <col min="5126" max="5126" width="16.5703125" style="1" customWidth="1"/>
    <col min="5127" max="5127" width="16.7109375" style="1" customWidth="1"/>
    <col min="5128" max="5128" width="16" style="1" customWidth="1"/>
    <col min="5129" max="5129" width="13.7109375" style="1" customWidth="1"/>
    <col min="5130" max="5130" width="13.85546875" style="1" customWidth="1"/>
    <col min="5131" max="5131" width="11.7109375" style="1" customWidth="1"/>
    <col min="5132" max="5132" width="4" style="1" customWidth="1"/>
    <col min="5133" max="5133" width="9.140625" style="1"/>
    <col min="5134" max="5134" width="11.5703125" style="1" customWidth="1"/>
    <col min="5135" max="5137" width="9.140625" style="1"/>
    <col min="5138" max="5138" width="10" style="1" bestFit="1" customWidth="1"/>
    <col min="5139" max="5139" width="13.42578125" style="1" customWidth="1"/>
    <col min="5140" max="5140" width="14.42578125" style="1" bestFit="1" customWidth="1"/>
    <col min="5141" max="5141" width="14.140625" style="1" customWidth="1"/>
    <col min="5142" max="5376" width="9.140625" style="1"/>
    <col min="5377" max="5377" width="19.42578125" style="1" customWidth="1"/>
    <col min="5378" max="5378" width="15" style="1" customWidth="1"/>
    <col min="5379" max="5379" width="17.140625" style="1" customWidth="1"/>
    <col min="5380" max="5380" width="17.85546875" style="1" customWidth="1"/>
    <col min="5381" max="5381" width="17.7109375" style="1" customWidth="1"/>
    <col min="5382" max="5382" width="16.5703125" style="1" customWidth="1"/>
    <col min="5383" max="5383" width="16.7109375" style="1" customWidth="1"/>
    <col min="5384" max="5384" width="16" style="1" customWidth="1"/>
    <col min="5385" max="5385" width="13.7109375" style="1" customWidth="1"/>
    <col min="5386" max="5386" width="13.85546875" style="1" customWidth="1"/>
    <col min="5387" max="5387" width="11.7109375" style="1" customWidth="1"/>
    <col min="5388" max="5388" width="4" style="1" customWidth="1"/>
    <col min="5389" max="5389" width="9.140625" style="1"/>
    <col min="5390" max="5390" width="11.5703125" style="1" customWidth="1"/>
    <col min="5391" max="5393" width="9.140625" style="1"/>
    <col min="5394" max="5394" width="10" style="1" bestFit="1" customWidth="1"/>
    <col min="5395" max="5395" width="13.42578125" style="1" customWidth="1"/>
    <col min="5396" max="5396" width="14.42578125" style="1" bestFit="1" customWidth="1"/>
    <col min="5397" max="5397" width="14.140625" style="1" customWidth="1"/>
    <col min="5398" max="5632" width="9.140625" style="1"/>
    <col min="5633" max="5633" width="19.42578125" style="1" customWidth="1"/>
    <col min="5634" max="5634" width="15" style="1" customWidth="1"/>
    <col min="5635" max="5635" width="17.140625" style="1" customWidth="1"/>
    <col min="5636" max="5636" width="17.85546875" style="1" customWidth="1"/>
    <col min="5637" max="5637" width="17.7109375" style="1" customWidth="1"/>
    <col min="5638" max="5638" width="16.5703125" style="1" customWidth="1"/>
    <col min="5639" max="5639" width="16.7109375" style="1" customWidth="1"/>
    <col min="5640" max="5640" width="16" style="1" customWidth="1"/>
    <col min="5641" max="5641" width="13.7109375" style="1" customWidth="1"/>
    <col min="5642" max="5642" width="13.85546875" style="1" customWidth="1"/>
    <col min="5643" max="5643" width="11.7109375" style="1" customWidth="1"/>
    <col min="5644" max="5644" width="4" style="1" customWidth="1"/>
    <col min="5645" max="5645" width="9.140625" style="1"/>
    <col min="5646" max="5646" width="11.5703125" style="1" customWidth="1"/>
    <col min="5647" max="5649" width="9.140625" style="1"/>
    <col min="5650" max="5650" width="10" style="1" bestFit="1" customWidth="1"/>
    <col min="5651" max="5651" width="13.42578125" style="1" customWidth="1"/>
    <col min="5652" max="5652" width="14.42578125" style="1" bestFit="1" customWidth="1"/>
    <col min="5653" max="5653" width="14.140625" style="1" customWidth="1"/>
    <col min="5654" max="5888" width="9.140625" style="1"/>
    <col min="5889" max="5889" width="19.42578125" style="1" customWidth="1"/>
    <col min="5890" max="5890" width="15" style="1" customWidth="1"/>
    <col min="5891" max="5891" width="17.140625" style="1" customWidth="1"/>
    <col min="5892" max="5892" width="17.85546875" style="1" customWidth="1"/>
    <col min="5893" max="5893" width="17.7109375" style="1" customWidth="1"/>
    <col min="5894" max="5894" width="16.5703125" style="1" customWidth="1"/>
    <col min="5895" max="5895" width="16.7109375" style="1" customWidth="1"/>
    <col min="5896" max="5896" width="16" style="1" customWidth="1"/>
    <col min="5897" max="5897" width="13.7109375" style="1" customWidth="1"/>
    <col min="5898" max="5898" width="13.85546875" style="1" customWidth="1"/>
    <col min="5899" max="5899" width="11.7109375" style="1" customWidth="1"/>
    <col min="5900" max="5900" width="4" style="1" customWidth="1"/>
    <col min="5901" max="5901" width="9.140625" style="1"/>
    <col min="5902" max="5902" width="11.5703125" style="1" customWidth="1"/>
    <col min="5903" max="5905" width="9.140625" style="1"/>
    <col min="5906" max="5906" width="10" style="1" bestFit="1" customWidth="1"/>
    <col min="5907" max="5907" width="13.42578125" style="1" customWidth="1"/>
    <col min="5908" max="5908" width="14.42578125" style="1" bestFit="1" customWidth="1"/>
    <col min="5909" max="5909" width="14.140625" style="1" customWidth="1"/>
    <col min="5910" max="6144" width="9.140625" style="1"/>
    <col min="6145" max="6145" width="19.42578125" style="1" customWidth="1"/>
    <col min="6146" max="6146" width="15" style="1" customWidth="1"/>
    <col min="6147" max="6147" width="17.140625" style="1" customWidth="1"/>
    <col min="6148" max="6148" width="17.85546875" style="1" customWidth="1"/>
    <col min="6149" max="6149" width="17.7109375" style="1" customWidth="1"/>
    <col min="6150" max="6150" width="16.5703125" style="1" customWidth="1"/>
    <col min="6151" max="6151" width="16.7109375" style="1" customWidth="1"/>
    <col min="6152" max="6152" width="16" style="1" customWidth="1"/>
    <col min="6153" max="6153" width="13.7109375" style="1" customWidth="1"/>
    <col min="6154" max="6154" width="13.85546875" style="1" customWidth="1"/>
    <col min="6155" max="6155" width="11.7109375" style="1" customWidth="1"/>
    <col min="6156" max="6156" width="4" style="1" customWidth="1"/>
    <col min="6157" max="6157" width="9.140625" style="1"/>
    <col min="6158" max="6158" width="11.5703125" style="1" customWidth="1"/>
    <col min="6159" max="6161" width="9.140625" style="1"/>
    <col min="6162" max="6162" width="10" style="1" bestFit="1" customWidth="1"/>
    <col min="6163" max="6163" width="13.42578125" style="1" customWidth="1"/>
    <col min="6164" max="6164" width="14.42578125" style="1" bestFit="1" customWidth="1"/>
    <col min="6165" max="6165" width="14.140625" style="1" customWidth="1"/>
    <col min="6166" max="6400" width="9.140625" style="1"/>
    <col min="6401" max="6401" width="19.42578125" style="1" customWidth="1"/>
    <col min="6402" max="6402" width="15" style="1" customWidth="1"/>
    <col min="6403" max="6403" width="17.140625" style="1" customWidth="1"/>
    <col min="6404" max="6404" width="17.85546875" style="1" customWidth="1"/>
    <col min="6405" max="6405" width="17.7109375" style="1" customWidth="1"/>
    <col min="6406" max="6406" width="16.5703125" style="1" customWidth="1"/>
    <col min="6407" max="6407" width="16.7109375" style="1" customWidth="1"/>
    <col min="6408" max="6408" width="16" style="1" customWidth="1"/>
    <col min="6409" max="6409" width="13.7109375" style="1" customWidth="1"/>
    <col min="6410" max="6410" width="13.85546875" style="1" customWidth="1"/>
    <col min="6411" max="6411" width="11.7109375" style="1" customWidth="1"/>
    <col min="6412" max="6412" width="4" style="1" customWidth="1"/>
    <col min="6413" max="6413" width="9.140625" style="1"/>
    <col min="6414" max="6414" width="11.5703125" style="1" customWidth="1"/>
    <col min="6415" max="6417" width="9.140625" style="1"/>
    <col min="6418" max="6418" width="10" style="1" bestFit="1" customWidth="1"/>
    <col min="6419" max="6419" width="13.42578125" style="1" customWidth="1"/>
    <col min="6420" max="6420" width="14.42578125" style="1" bestFit="1" customWidth="1"/>
    <col min="6421" max="6421" width="14.140625" style="1" customWidth="1"/>
    <col min="6422" max="6656" width="9.140625" style="1"/>
    <col min="6657" max="6657" width="19.42578125" style="1" customWidth="1"/>
    <col min="6658" max="6658" width="15" style="1" customWidth="1"/>
    <col min="6659" max="6659" width="17.140625" style="1" customWidth="1"/>
    <col min="6660" max="6660" width="17.85546875" style="1" customWidth="1"/>
    <col min="6661" max="6661" width="17.7109375" style="1" customWidth="1"/>
    <col min="6662" max="6662" width="16.5703125" style="1" customWidth="1"/>
    <col min="6663" max="6663" width="16.7109375" style="1" customWidth="1"/>
    <col min="6664" max="6664" width="16" style="1" customWidth="1"/>
    <col min="6665" max="6665" width="13.7109375" style="1" customWidth="1"/>
    <col min="6666" max="6666" width="13.85546875" style="1" customWidth="1"/>
    <col min="6667" max="6667" width="11.7109375" style="1" customWidth="1"/>
    <col min="6668" max="6668" width="4" style="1" customWidth="1"/>
    <col min="6669" max="6669" width="9.140625" style="1"/>
    <col min="6670" max="6670" width="11.5703125" style="1" customWidth="1"/>
    <col min="6671" max="6673" width="9.140625" style="1"/>
    <col min="6674" max="6674" width="10" style="1" bestFit="1" customWidth="1"/>
    <col min="6675" max="6675" width="13.42578125" style="1" customWidth="1"/>
    <col min="6676" max="6676" width="14.42578125" style="1" bestFit="1" customWidth="1"/>
    <col min="6677" max="6677" width="14.140625" style="1" customWidth="1"/>
    <col min="6678" max="6912" width="9.140625" style="1"/>
    <col min="6913" max="6913" width="19.42578125" style="1" customWidth="1"/>
    <col min="6914" max="6914" width="15" style="1" customWidth="1"/>
    <col min="6915" max="6915" width="17.140625" style="1" customWidth="1"/>
    <col min="6916" max="6916" width="17.85546875" style="1" customWidth="1"/>
    <col min="6917" max="6917" width="17.7109375" style="1" customWidth="1"/>
    <col min="6918" max="6918" width="16.5703125" style="1" customWidth="1"/>
    <col min="6919" max="6919" width="16.7109375" style="1" customWidth="1"/>
    <col min="6920" max="6920" width="16" style="1" customWidth="1"/>
    <col min="6921" max="6921" width="13.7109375" style="1" customWidth="1"/>
    <col min="6922" max="6922" width="13.85546875" style="1" customWidth="1"/>
    <col min="6923" max="6923" width="11.7109375" style="1" customWidth="1"/>
    <col min="6924" max="6924" width="4" style="1" customWidth="1"/>
    <col min="6925" max="6925" width="9.140625" style="1"/>
    <col min="6926" max="6926" width="11.5703125" style="1" customWidth="1"/>
    <col min="6927" max="6929" width="9.140625" style="1"/>
    <col min="6930" max="6930" width="10" style="1" bestFit="1" customWidth="1"/>
    <col min="6931" max="6931" width="13.42578125" style="1" customWidth="1"/>
    <col min="6932" max="6932" width="14.42578125" style="1" bestFit="1" customWidth="1"/>
    <col min="6933" max="6933" width="14.140625" style="1" customWidth="1"/>
    <col min="6934" max="7168" width="9.140625" style="1"/>
    <col min="7169" max="7169" width="19.42578125" style="1" customWidth="1"/>
    <col min="7170" max="7170" width="15" style="1" customWidth="1"/>
    <col min="7171" max="7171" width="17.140625" style="1" customWidth="1"/>
    <col min="7172" max="7172" width="17.85546875" style="1" customWidth="1"/>
    <col min="7173" max="7173" width="17.7109375" style="1" customWidth="1"/>
    <col min="7174" max="7174" width="16.5703125" style="1" customWidth="1"/>
    <col min="7175" max="7175" width="16.7109375" style="1" customWidth="1"/>
    <col min="7176" max="7176" width="16" style="1" customWidth="1"/>
    <col min="7177" max="7177" width="13.7109375" style="1" customWidth="1"/>
    <col min="7178" max="7178" width="13.85546875" style="1" customWidth="1"/>
    <col min="7179" max="7179" width="11.7109375" style="1" customWidth="1"/>
    <col min="7180" max="7180" width="4" style="1" customWidth="1"/>
    <col min="7181" max="7181" width="9.140625" style="1"/>
    <col min="7182" max="7182" width="11.5703125" style="1" customWidth="1"/>
    <col min="7183" max="7185" width="9.140625" style="1"/>
    <col min="7186" max="7186" width="10" style="1" bestFit="1" customWidth="1"/>
    <col min="7187" max="7187" width="13.42578125" style="1" customWidth="1"/>
    <col min="7188" max="7188" width="14.42578125" style="1" bestFit="1" customWidth="1"/>
    <col min="7189" max="7189" width="14.140625" style="1" customWidth="1"/>
    <col min="7190" max="7424" width="9.140625" style="1"/>
    <col min="7425" max="7425" width="19.42578125" style="1" customWidth="1"/>
    <col min="7426" max="7426" width="15" style="1" customWidth="1"/>
    <col min="7427" max="7427" width="17.140625" style="1" customWidth="1"/>
    <col min="7428" max="7428" width="17.85546875" style="1" customWidth="1"/>
    <col min="7429" max="7429" width="17.7109375" style="1" customWidth="1"/>
    <col min="7430" max="7430" width="16.5703125" style="1" customWidth="1"/>
    <col min="7431" max="7431" width="16.7109375" style="1" customWidth="1"/>
    <col min="7432" max="7432" width="16" style="1" customWidth="1"/>
    <col min="7433" max="7433" width="13.7109375" style="1" customWidth="1"/>
    <col min="7434" max="7434" width="13.85546875" style="1" customWidth="1"/>
    <col min="7435" max="7435" width="11.7109375" style="1" customWidth="1"/>
    <col min="7436" max="7436" width="4" style="1" customWidth="1"/>
    <col min="7437" max="7437" width="9.140625" style="1"/>
    <col min="7438" max="7438" width="11.5703125" style="1" customWidth="1"/>
    <col min="7439" max="7441" width="9.140625" style="1"/>
    <col min="7442" max="7442" width="10" style="1" bestFit="1" customWidth="1"/>
    <col min="7443" max="7443" width="13.42578125" style="1" customWidth="1"/>
    <col min="7444" max="7444" width="14.42578125" style="1" bestFit="1" customWidth="1"/>
    <col min="7445" max="7445" width="14.140625" style="1" customWidth="1"/>
    <col min="7446" max="7680" width="9.140625" style="1"/>
    <col min="7681" max="7681" width="19.42578125" style="1" customWidth="1"/>
    <col min="7682" max="7682" width="15" style="1" customWidth="1"/>
    <col min="7683" max="7683" width="17.140625" style="1" customWidth="1"/>
    <col min="7684" max="7684" width="17.85546875" style="1" customWidth="1"/>
    <col min="7685" max="7685" width="17.7109375" style="1" customWidth="1"/>
    <col min="7686" max="7686" width="16.5703125" style="1" customWidth="1"/>
    <col min="7687" max="7687" width="16.7109375" style="1" customWidth="1"/>
    <col min="7688" max="7688" width="16" style="1" customWidth="1"/>
    <col min="7689" max="7689" width="13.7109375" style="1" customWidth="1"/>
    <col min="7690" max="7690" width="13.85546875" style="1" customWidth="1"/>
    <col min="7691" max="7691" width="11.7109375" style="1" customWidth="1"/>
    <col min="7692" max="7692" width="4" style="1" customWidth="1"/>
    <col min="7693" max="7693" width="9.140625" style="1"/>
    <col min="7694" max="7694" width="11.5703125" style="1" customWidth="1"/>
    <col min="7695" max="7697" width="9.140625" style="1"/>
    <col min="7698" max="7698" width="10" style="1" bestFit="1" customWidth="1"/>
    <col min="7699" max="7699" width="13.42578125" style="1" customWidth="1"/>
    <col min="7700" max="7700" width="14.42578125" style="1" bestFit="1" customWidth="1"/>
    <col min="7701" max="7701" width="14.140625" style="1" customWidth="1"/>
    <col min="7702" max="7936" width="9.140625" style="1"/>
    <col min="7937" max="7937" width="19.42578125" style="1" customWidth="1"/>
    <col min="7938" max="7938" width="15" style="1" customWidth="1"/>
    <col min="7939" max="7939" width="17.140625" style="1" customWidth="1"/>
    <col min="7940" max="7940" width="17.85546875" style="1" customWidth="1"/>
    <col min="7941" max="7941" width="17.7109375" style="1" customWidth="1"/>
    <col min="7942" max="7942" width="16.5703125" style="1" customWidth="1"/>
    <col min="7943" max="7943" width="16.7109375" style="1" customWidth="1"/>
    <col min="7944" max="7944" width="16" style="1" customWidth="1"/>
    <col min="7945" max="7945" width="13.7109375" style="1" customWidth="1"/>
    <col min="7946" max="7946" width="13.85546875" style="1" customWidth="1"/>
    <col min="7947" max="7947" width="11.7109375" style="1" customWidth="1"/>
    <col min="7948" max="7948" width="4" style="1" customWidth="1"/>
    <col min="7949" max="7949" width="9.140625" style="1"/>
    <col min="7950" max="7950" width="11.5703125" style="1" customWidth="1"/>
    <col min="7951" max="7953" width="9.140625" style="1"/>
    <col min="7954" max="7954" width="10" style="1" bestFit="1" customWidth="1"/>
    <col min="7955" max="7955" width="13.42578125" style="1" customWidth="1"/>
    <col min="7956" max="7956" width="14.42578125" style="1" bestFit="1" customWidth="1"/>
    <col min="7957" max="7957" width="14.140625" style="1" customWidth="1"/>
    <col min="7958" max="8192" width="9.140625" style="1"/>
    <col min="8193" max="8193" width="19.42578125" style="1" customWidth="1"/>
    <col min="8194" max="8194" width="15" style="1" customWidth="1"/>
    <col min="8195" max="8195" width="17.140625" style="1" customWidth="1"/>
    <col min="8196" max="8196" width="17.85546875" style="1" customWidth="1"/>
    <col min="8197" max="8197" width="17.7109375" style="1" customWidth="1"/>
    <col min="8198" max="8198" width="16.5703125" style="1" customWidth="1"/>
    <col min="8199" max="8199" width="16.7109375" style="1" customWidth="1"/>
    <col min="8200" max="8200" width="16" style="1" customWidth="1"/>
    <col min="8201" max="8201" width="13.7109375" style="1" customWidth="1"/>
    <col min="8202" max="8202" width="13.85546875" style="1" customWidth="1"/>
    <col min="8203" max="8203" width="11.7109375" style="1" customWidth="1"/>
    <col min="8204" max="8204" width="4" style="1" customWidth="1"/>
    <col min="8205" max="8205" width="9.140625" style="1"/>
    <col min="8206" max="8206" width="11.5703125" style="1" customWidth="1"/>
    <col min="8207" max="8209" width="9.140625" style="1"/>
    <col min="8210" max="8210" width="10" style="1" bestFit="1" customWidth="1"/>
    <col min="8211" max="8211" width="13.42578125" style="1" customWidth="1"/>
    <col min="8212" max="8212" width="14.42578125" style="1" bestFit="1" customWidth="1"/>
    <col min="8213" max="8213" width="14.140625" style="1" customWidth="1"/>
    <col min="8214" max="8448" width="9.140625" style="1"/>
    <col min="8449" max="8449" width="19.42578125" style="1" customWidth="1"/>
    <col min="8450" max="8450" width="15" style="1" customWidth="1"/>
    <col min="8451" max="8451" width="17.140625" style="1" customWidth="1"/>
    <col min="8452" max="8452" width="17.85546875" style="1" customWidth="1"/>
    <col min="8453" max="8453" width="17.7109375" style="1" customWidth="1"/>
    <col min="8454" max="8454" width="16.5703125" style="1" customWidth="1"/>
    <col min="8455" max="8455" width="16.7109375" style="1" customWidth="1"/>
    <col min="8456" max="8456" width="16" style="1" customWidth="1"/>
    <col min="8457" max="8457" width="13.7109375" style="1" customWidth="1"/>
    <col min="8458" max="8458" width="13.85546875" style="1" customWidth="1"/>
    <col min="8459" max="8459" width="11.7109375" style="1" customWidth="1"/>
    <col min="8460" max="8460" width="4" style="1" customWidth="1"/>
    <col min="8461" max="8461" width="9.140625" style="1"/>
    <col min="8462" max="8462" width="11.5703125" style="1" customWidth="1"/>
    <col min="8463" max="8465" width="9.140625" style="1"/>
    <col min="8466" max="8466" width="10" style="1" bestFit="1" customWidth="1"/>
    <col min="8467" max="8467" width="13.42578125" style="1" customWidth="1"/>
    <col min="8468" max="8468" width="14.42578125" style="1" bestFit="1" customWidth="1"/>
    <col min="8469" max="8469" width="14.140625" style="1" customWidth="1"/>
    <col min="8470" max="8704" width="9.140625" style="1"/>
    <col min="8705" max="8705" width="19.42578125" style="1" customWidth="1"/>
    <col min="8706" max="8706" width="15" style="1" customWidth="1"/>
    <col min="8707" max="8707" width="17.140625" style="1" customWidth="1"/>
    <col min="8708" max="8708" width="17.85546875" style="1" customWidth="1"/>
    <col min="8709" max="8709" width="17.7109375" style="1" customWidth="1"/>
    <col min="8710" max="8710" width="16.5703125" style="1" customWidth="1"/>
    <col min="8711" max="8711" width="16.7109375" style="1" customWidth="1"/>
    <col min="8712" max="8712" width="16" style="1" customWidth="1"/>
    <col min="8713" max="8713" width="13.7109375" style="1" customWidth="1"/>
    <col min="8714" max="8714" width="13.85546875" style="1" customWidth="1"/>
    <col min="8715" max="8715" width="11.7109375" style="1" customWidth="1"/>
    <col min="8716" max="8716" width="4" style="1" customWidth="1"/>
    <col min="8717" max="8717" width="9.140625" style="1"/>
    <col min="8718" max="8718" width="11.5703125" style="1" customWidth="1"/>
    <col min="8719" max="8721" width="9.140625" style="1"/>
    <col min="8722" max="8722" width="10" style="1" bestFit="1" customWidth="1"/>
    <col min="8723" max="8723" width="13.42578125" style="1" customWidth="1"/>
    <col min="8724" max="8724" width="14.42578125" style="1" bestFit="1" customWidth="1"/>
    <col min="8725" max="8725" width="14.140625" style="1" customWidth="1"/>
    <col min="8726" max="8960" width="9.140625" style="1"/>
    <col min="8961" max="8961" width="19.42578125" style="1" customWidth="1"/>
    <col min="8962" max="8962" width="15" style="1" customWidth="1"/>
    <col min="8963" max="8963" width="17.140625" style="1" customWidth="1"/>
    <col min="8964" max="8964" width="17.85546875" style="1" customWidth="1"/>
    <col min="8965" max="8965" width="17.7109375" style="1" customWidth="1"/>
    <col min="8966" max="8966" width="16.5703125" style="1" customWidth="1"/>
    <col min="8967" max="8967" width="16.7109375" style="1" customWidth="1"/>
    <col min="8968" max="8968" width="16" style="1" customWidth="1"/>
    <col min="8969" max="8969" width="13.7109375" style="1" customWidth="1"/>
    <col min="8970" max="8970" width="13.85546875" style="1" customWidth="1"/>
    <col min="8971" max="8971" width="11.7109375" style="1" customWidth="1"/>
    <col min="8972" max="8972" width="4" style="1" customWidth="1"/>
    <col min="8973" max="8973" width="9.140625" style="1"/>
    <col min="8974" max="8974" width="11.5703125" style="1" customWidth="1"/>
    <col min="8975" max="8977" width="9.140625" style="1"/>
    <col min="8978" max="8978" width="10" style="1" bestFit="1" customWidth="1"/>
    <col min="8979" max="8979" width="13.42578125" style="1" customWidth="1"/>
    <col min="8980" max="8980" width="14.42578125" style="1" bestFit="1" customWidth="1"/>
    <col min="8981" max="8981" width="14.140625" style="1" customWidth="1"/>
    <col min="8982" max="9216" width="9.140625" style="1"/>
    <col min="9217" max="9217" width="19.42578125" style="1" customWidth="1"/>
    <col min="9218" max="9218" width="15" style="1" customWidth="1"/>
    <col min="9219" max="9219" width="17.140625" style="1" customWidth="1"/>
    <col min="9220" max="9220" width="17.85546875" style="1" customWidth="1"/>
    <col min="9221" max="9221" width="17.7109375" style="1" customWidth="1"/>
    <col min="9222" max="9222" width="16.5703125" style="1" customWidth="1"/>
    <col min="9223" max="9223" width="16.7109375" style="1" customWidth="1"/>
    <col min="9224" max="9224" width="16" style="1" customWidth="1"/>
    <col min="9225" max="9225" width="13.7109375" style="1" customWidth="1"/>
    <col min="9226" max="9226" width="13.85546875" style="1" customWidth="1"/>
    <col min="9227" max="9227" width="11.7109375" style="1" customWidth="1"/>
    <col min="9228" max="9228" width="4" style="1" customWidth="1"/>
    <col min="9229" max="9229" width="9.140625" style="1"/>
    <col min="9230" max="9230" width="11.5703125" style="1" customWidth="1"/>
    <col min="9231" max="9233" width="9.140625" style="1"/>
    <col min="9234" max="9234" width="10" style="1" bestFit="1" customWidth="1"/>
    <col min="9235" max="9235" width="13.42578125" style="1" customWidth="1"/>
    <col min="9236" max="9236" width="14.42578125" style="1" bestFit="1" customWidth="1"/>
    <col min="9237" max="9237" width="14.140625" style="1" customWidth="1"/>
    <col min="9238" max="9472" width="9.140625" style="1"/>
    <col min="9473" max="9473" width="19.42578125" style="1" customWidth="1"/>
    <col min="9474" max="9474" width="15" style="1" customWidth="1"/>
    <col min="9475" max="9475" width="17.140625" style="1" customWidth="1"/>
    <col min="9476" max="9476" width="17.85546875" style="1" customWidth="1"/>
    <col min="9477" max="9477" width="17.7109375" style="1" customWidth="1"/>
    <col min="9478" max="9478" width="16.5703125" style="1" customWidth="1"/>
    <col min="9479" max="9479" width="16.7109375" style="1" customWidth="1"/>
    <col min="9480" max="9480" width="16" style="1" customWidth="1"/>
    <col min="9481" max="9481" width="13.7109375" style="1" customWidth="1"/>
    <col min="9482" max="9482" width="13.85546875" style="1" customWidth="1"/>
    <col min="9483" max="9483" width="11.7109375" style="1" customWidth="1"/>
    <col min="9484" max="9484" width="4" style="1" customWidth="1"/>
    <col min="9485" max="9485" width="9.140625" style="1"/>
    <col min="9486" max="9486" width="11.5703125" style="1" customWidth="1"/>
    <col min="9487" max="9489" width="9.140625" style="1"/>
    <col min="9490" max="9490" width="10" style="1" bestFit="1" customWidth="1"/>
    <col min="9491" max="9491" width="13.42578125" style="1" customWidth="1"/>
    <col min="9492" max="9492" width="14.42578125" style="1" bestFit="1" customWidth="1"/>
    <col min="9493" max="9493" width="14.140625" style="1" customWidth="1"/>
    <col min="9494" max="9728" width="9.140625" style="1"/>
    <col min="9729" max="9729" width="19.42578125" style="1" customWidth="1"/>
    <col min="9730" max="9730" width="15" style="1" customWidth="1"/>
    <col min="9731" max="9731" width="17.140625" style="1" customWidth="1"/>
    <col min="9732" max="9732" width="17.85546875" style="1" customWidth="1"/>
    <col min="9733" max="9733" width="17.7109375" style="1" customWidth="1"/>
    <col min="9734" max="9734" width="16.5703125" style="1" customWidth="1"/>
    <col min="9735" max="9735" width="16.7109375" style="1" customWidth="1"/>
    <col min="9736" max="9736" width="16" style="1" customWidth="1"/>
    <col min="9737" max="9737" width="13.7109375" style="1" customWidth="1"/>
    <col min="9738" max="9738" width="13.85546875" style="1" customWidth="1"/>
    <col min="9739" max="9739" width="11.7109375" style="1" customWidth="1"/>
    <col min="9740" max="9740" width="4" style="1" customWidth="1"/>
    <col min="9741" max="9741" width="9.140625" style="1"/>
    <col min="9742" max="9742" width="11.5703125" style="1" customWidth="1"/>
    <col min="9743" max="9745" width="9.140625" style="1"/>
    <col min="9746" max="9746" width="10" style="1" bestFit="1" customWidth="1"/>
    <col min="9747" max="9747" width="13.42578125" style="1" customWidth="1"/>
    <col min="9748" max="9748" width="14.42578125" style="1" bestFit="1" customWidth="1"/>
    <col min="9749" max="9749" width="14.140625" style="1" customWidth="1"/>
    <col min="9750" max="9984" width="9.140625" style="1"/>
    <col min="9985" max="9985" width="19.42578125" style="1" customWidth="1"/>
    <col min="9986" max="9986" width="15" style="1" customWidth="1"/>
    <col min="9987" max="9987" width="17.140625" style="1" customWidth="1"/>
    <col min="9988" max="9988" width="17.85546875" style="1" customWidth="1"/>
    <col min="9989" max="9989" width="17.7109375" style="1" customWidth="1"/>
    <col min="9990" max="9990" width="16.5703125" style="1" customWidth="1"/>
    <col min="9991" max="9991" width="16.7109375" style="1" customWidth="1"/>
    <col min="9992" max="9992" width="16" style="1" customWidth="1"/>
    <col min="9993" max="9993" width="13.7109375" style="1" customWidth="1"/>
    <col min="9994" max="9994" width="13.85546875" style="1" customWidth="1"/>
    <col min="9995" max="9995" width="11.7109375" style="1" customWidth="1"/>
    <col min="9996" max="9996" width="4" style="1" customWidth="1"/>
    <col min="9997" max="9997" width="9.140625" style="1"/>
    <col min="9998" max="9998" width="11.5703125" style="1" customWidth="1"/>
    <col min="9999" max="10001" width="9.140625" style="1"/>
    <col min="10002" max="10002" width="10" style="1" bestFit="1" customWidth="1"/>
    <col min="10003" max="10003" width="13.42578125" style="1" customWidth="1"/>
    <col min="10004" max="10004" width="14.42578125" style="1" bestFit="1" customWidth="1"/>
    <col min="10005" max="10005" width="14.140625" style="1" customWidth="1"/>
    <col min="10006" max="10240" width="9.140625" style="1"/>
    <col min="10241" max="10241" width="19.42578125" style="1" customWidth="1"/>
    <col min="10242" max="10242" width="15" style="1" customWidth="1"/>
    <col min="10243" max="10243" width="17.140625" style="1" customWidth="1"/>
    <col min="10244" max="10244" width="17.85546875" style="1" customWidth="1"/>
    <col min="10245" max="10245" width="17.7109375" style="1" customWidth="1"/>
    <col min="10246" max="10246" width="16.5703125" style="1" customWidth="1"/>
    <col min="10247" max="10247" width="16.7109375" style="1" customWidth="1"/>
    <col min="10248" max="10248" width="16" style="1" customWidth="1"/>
    <col min="10249" max="10249" width="13.7109375" style="1" customWidth="1"/>
    <col min="10250" max="10250" width="13.85546875" style="1" customWidth="1"/>
    <col min="10251" max="10251" width="11.7109375" style="1" customWidth="1"/>
    <col min="10252" max="10252" width="4" style="1" customWidth="1"/>
    <col min="10253" max="10253" width="9.140625" style="1"/>
    <col min="10254" max="10254" width="11.5703125" style="1" customWidth="1"/>
    <col min="10255" max="10257" width="9.140625" style="1"/>
    <col min="10258" max="10258" width="10" style="1" bestFit="1" customWidth="1"/>
    <col min="10259" max="10259" width="13.42578125" style="1" customWidth="1"/>
    <col min="10260" max="10260" width="14.42578125" style="1" bestFit="1" customWidth="1"/>
    <col min="10261" max="10261" width="14.140625" style="1" customWidth="1"/>
    <col min="10262" max="10496" width="9.140625" style="1"/>
    <col min="10497" max="10497" width="19.42578125" style="1" customWidth="1"/>
    <col min="10498" max="10498" width="15" style="1" customWidth="1"/>
    <col min="10499" max="10499" width="17.140625" style="1" customWidth="1"/>
    <col min="10500" max="10500" width="17.85546875" style="1" customWidth="1"/>
    <col min="10501" max="10501" width="17.7109375" style="1" customWidth="1"/>
    <col min="10502" max="10502" width="16.5703125" style="1" customWidth="1"/>
    <col min="10503" max="10503" width="16.7109375" style="1" customWidth="1"/>
    <col min="10504" max="10504" width="16" style="1" customWidth="1"/>
    <col min="10505" max="10505" width="13.7109375" style="1" customWidth="1"/>
    <col min="10506" max="10506" width="13.85546875" style="1" customWidth="1"/>
    <col min="10507" max="10507" width="11.7109375" style="1" customWidth="1"/>
    <col min="10508" max="10508" width="4" style="1" customWidth="1"/>
    <col min="10509" max="10509" width="9.140625" style="1"/>
    <col min="10510" max="10510" width="11.5703125" style="1" customWidth="1"/>
    <col min="10511" max="10513" width="9.140625" style="1"/>
    <col min="10514" max="10514" width="10" style="1" bestFit="1" customWidth="1"/>
    <col min="10515" max="10515" width="13.42578125" style="1" customWidth="1"/>
    <col min="10516" max="10516" width="14.42578125" style="1" bestFit="1" customWidth="1"/>
    <col min="10517" max="10517" width="14.140625" style="1" customWidth="1"/>
    <col min="10518" max="10752" width="9.140625" style="1"/>
    <col min="10753" max="10753" width="19.42578125" style="1" customWidth="1"/>
    <col min="10754" max="10754" width="15" style="1" customWidth="1"/>
    <col min="10755" max="10755" width="17.140625" style="1" customWidth="1"/>
    <col min="10756" max="10756" width="17.85546875" style="1" customWidth="1"/>
    <col min="10757" max="10757" width="17.7109375" style="1" customWidth="1"/>
    <col min="10758" max="10758" width="16.5703125" style="1" customWidth="1"/>
    <col min="10759" max="10759" width="16.7109375" style="1" customWidth="1"/>
    <col min="10760" max="10760" width="16" style="1" customWidth="1"/>
    <col min="10761" max="10761" width="13.7109375" style="1" customWidth="1"/>
    <col min="10762" max="10762" width="13.85546875" style="1" customWidth="1"/>
    <col min="10763" max="10763" width="11.7109375" style="1" customWidth="1"/>
    <col min="10764" max="10764" width="4" style="1" customWidth="1"/>
    <col min="10765" max="10765" width="9.140625" style="1"/>
    <col min="10766" max="10766" width="11.5703125" style="1" customWidth="1"/>
    <col min="10767" max="10769" width="9.140625" style="1"/>
    <col min="10770" max="10770" width="10" style="1" bestFit="1" customWidth="1"/>
    <col min="10771" max="10771" width="13.42578125" style="1" customWidth="1"/>
    <col min="10772" max="10772" width="14.42578125" style="1" bestFit="1" customWidth="1"/>
    <col min="10773" max="10773" width="14.140625" style="1" customWidth="1"/>
    <col min="10774" max="11008" width="9.140625" style="1"/>
    <col min="11009" max="11009" width="19.42578125" style="1" customWidth="1"/>
    <col min="11010" max="11010" width="15" style="1" customWidth="1"/>
    <col min="11011" max="11011" width="17.140625" style="1" customWidth="1"/>
    <col min="11012" max="11012" width="17.85546875" style="1" customWidth="1"/>
    <col min="11013" max="11013" width="17.7109375" style="1" customWidth="1"/>
    <col min="11014" max="11014" width="16.5703125" style="1" customWidth="1"/>
    <col min="11015" max="11015" width="16.7109375" style="1" customWidth="1"/>
    <col min="11016" max="11016" width="16" style="1" customWidth="1"/>
    <col min="11017" max="11017" width="13.7109375" style="1" customWidth="1"/>
    <col min="11018" max="11018" width="13.85546875" style="1" customWidth="1"/>
    <col min="11019" max="11019" width="11.7109375" style="1" customWidth="1"/>
    <col min="11020" max="11020" width="4" style="1" customWidth="1"/>
    <col min="11021" max="11021" width="9.140625" style="1"/>
    <col min="11022" max="11022" width="11.5703125" style="1" customWidth="1"/>
    <col min="11023" max="11025" width="9.140625" style="1"/>
    <col min="11026" max="11026" width="10" style="1" bestFit="1" customWidth="1"/>
    <col min="11027" max="11027" width="13.42578125" style="1" customWidth="1"/>
    <col min="11028" max="11028" width="14.42578125" style="1" bestFit="1" customWidth="1"/>
    <col min="11029" max="11029" width="14.140625" style="1" customWidth="1"/>
    <col min="11030" max="11264" width="9.140625" style="1"/>
    <col min="11265" max="11265" width="19.42578125" style="1" customWidth="1"/>
    <col min="11266" max="11266" width="15" style="1" customWidth="1"/>
    <col min="11267" max="11267" width="17.140625" style="1" customWidth="1"/>
    <col min="11268" max="11268" width="17.85546875" style="1" customWidth="1"/>
    <col min="11269" max="11269" width="17.7109375" style="1" customWidth="1"/>
    <col min="11270" max="11270" width="16.5703125" style="1" customWidth="1"/>
    <col min="11271" max="11271" width="16.7109375" style="1" customWidth="1"/>
    <col min="11272" max="11272" width="16" style="1" customWidth="1"/>
    <col min="11273" max="11273" width="13.7109375" style="1" customWidth="1"/>
    <col min="11274" max="11274" width="13.85546875" style="1" customWidth="1"/>
    <col min="11275" max="11275" width="11.7109375" style="1" customWidth="1"/>
    <col min="11276" max="11276" width="4" style="1" customWidth="1"/>
    <col min="11277" max="11277" width="9.140625" style="1"/>
    <col min="11278" max="11278" width="11.5703125" style="1" customWidth="1"/>
    <col min="11279" max="11281" width="9.140625" style="1"/>
    <col min="11282" max="11282" width="10" style="1" bestFit="1" customWidth="1"/>
    <col min="11283" max="11283" width="13.42578125" style="1" customWidth="1"/>
    <col min="11284" max="11284" width="14.42578125" style="1" bestFit="1" customWidth="1"/>
    <col min="11285" max="11285" width="14.140625" style="1" customWidth="1"/>
    <col min="11286" max="11520" width="9.140625" style="1"/>
    <col min="11521" max="11521" width="19.42578125" style="1" customWidth="1"/>
    <col min="11522" max="11522" width="15" style="1" customWidth="1"/>
    <col min="11523" max="11523" width="17.140625" style="1" customWidth="1"/>
    <col min="11524" max="11524" width="17.85546875" style="1" customWidth="1"/>
    <col min="11525" max="11525" width="17.7109375" style="1" customWidth="1"/>
    <col min="11526" max="11526" width="16.5703125" style="1" customWidth="1"/>
    <col min="11527" max="11527" width="16.7109375" style="1" customWidth="1"/>
    <col min="11528" max="11528" width="16" style="1" customWidth="1"/>
    <col min="11529" max="11529" width="13.7109375" style="1" customWidth="1"/>
    <col min="11530" max="11530" width="13.85546875" style="1" customWidth="1"/>
    <col min="11531" max="11531" width="11.7109375" style="1" customWidth="1"/>
    <col min="11532" max="11532" width="4" style="1" customWidth="1"/>
    <col min="11533" max="11533" width="9.140625" style="1"/>
    <col min="11534" max="11534" width="11.5703125" style="1" customWidth="1"/>
    <col min="11535" max="11537" width="9.140625" style="1"/>
    <col min="11538" max="11538" width="10" style="1" bestFit="1" customWidth="1"/>
    <col min="11539" max="11539" width="13.42578125" style="1" customWidth="1"/>
    <col min="11540" max="11540" width="14.42578125" style="1" bestFit="1" customWidth="1"/>
    <col min="11541" max="11541" width="14.140625" style="1" customWidth="1"/>
    <col min="11542" max="11776" width="9.140625" style="1"/>
    <col min="11777" max="11777" width="19.42578125" style="1" customWidth="1"/>
    <col min="11778" max="11778" width="15" style="1" customWidth="1"/>
    <col min="11779" max="11779" width="17.140625" style="1" customWidth="1"/>
    <col min="11780" max="11780" width="17.85546875" style="1" customWidth="1"/>
    <col min="11781" max="11781" width="17.7109375" style="1" customWidth="1"/>
    <col min="11782" max="11782" width="16.5703125" style="1" customWidth="1"/>
    <col min="11783" max="11783" width="16.7109375" style="1" customWidth="1"/>
    <col min="11784" max="11784" width="16" style="1" customWidth="1"/>
    <col min="11785" max="11785" width="13.7109375" style="1" customWidth="1"/>
    <col min="11786" max="11786" width="13.85546875" style="1" customWidth="1"/>
    <col min="11787" max="11787" width="11.7109375" style="1" customWidth="1"/>
    <col min="11788" max="11788" width="4" style="1" customWidth="1"/>
    <col min="11789" max="11789" width="9.140625" style="1"/>
    <col min="11790" max="11790" width="11.5703125" style="1" customWidth="1"/>
    <col min="11791" max="11793" width="9.140625" style="1"/>
    <col min="11794" max="11794" width="10" style="1" bestFit="1" customWidth="1"/>
    <col min="11795" max="11795" width="13.42578125" style="1" customWidth="1"/>
    <col min="11796" max="11796" width="14.42578125" style="1" bestFit="1" customWidth="1"/>
    <col min="11797" max="11797" width="14.140625" style="1" customWidth="1"/>
    <col min="11798" max="12032" width="9.140625" style="1"/>
    <col min="12033" max="12033" width="19.42578125" style="1" customWidth="1"/>
    <col min="12034" max="12034" width="15" style="1" customWidth="1"/>
    <col min="12035" max="12035" width="17.140625" style="1" customWidth="1"/>
    <col min="12036" max="12036" width="17.85546875" style="1" customWidth="1"/>
    <col min="12037" max="12037" width="17.7109375" style="1" customWidth="1"/>
    <col min="12038" max="12038" width="16.5703125" style="1" customWidth="1"/>
    <col min="12039" max="12039" width="16.7109375" style="1" customWidth="1"/>
    <col min="12040" max="12040" width="16" style="1" customWidth="1"/>
    <col min="12041" max="12041" width="13.7109375" style="1" customWidth="1"/>
    <col min="12042" max="12042" width="13.85546875" style="1" customWidth="1"/>
    <col min="12043" max="12043" width="11.7109375" style="1" customWidth="1"/>
    <col min="12044" max="12044" width="4" style="1" customWidth="1"/>
    <col min="12045" max="12045" width="9.140625" style="1"/>
    <col min="12046" max="12046" width="11.5703125" style="1" customWidth="1"/>
    <col min="12047" max="12049" width="9.140625" style="1"/>
    <col min="12050" max="12050" width="10" style="1" bestFit="1" customWidth="1"/>
    <col min="12051" max="12051" width="13.42578125" style="1" customWidth="1"/>
    <col min="12052" max="12052" width="14.42578125" style="1" bestFit="1" customWidth="1"/>
    <col min="12053" max="12053" width="14.140625" style="1" customWidth="1"/>
    <col min="12054" max="12288" width="9.140625" style="1"/>
    <col min="12289" max="12289" width="19.42578125" style="1" customWidth="1"/>
    <col min="12290" max="12290" width="15" style="1" customWidth="1"/>
    <col min="12291" max="12291" width="17.140625" style="1" customWidth="1"/>
    <col min="12292" max="12292" width="17.85546875" style="1" customWidth="1"/>
    <col min="12293" max="12293" width="17.7109375" style="1" customWidth="1"/>
    <col min="12294" max="12294" width="16.5703125" style="1" customWidth="1"/>
    <col min="12295" max="12295" width="16.7109375" style="1" customWidth="1"/>
    <col min="12296" max="12296" width="16" style="1" customWidth="1"/>
    <col min="12297" max="12297" width="13.7109375" style="1" customWidth="1"/>
    <col min="12298" max="12298" width="13.85546875" style="1" customWidth="1"/>
    <col min="12299" max="12299" width="11.7109375" style="1" customWidth="1"/>
    <col min="12300" max="12300" width="4" style="1" customWidth="1"/>
    <col min="12301" max="12301" width="9.140625" style="1"/>
    <col min="12302" max="12302" width="11.5703125" style="1" customWidth="1"/>
    <col min="12303" max="12305" width="9.140625" style="1"/>
    <col min="12306" max="12306" width="10" style="1" bestFit="1" customWidth="1"/>
    <col min="12307" max="12307" width="13.42578125" style="1" customWidth="1"/>
    <col min="12308" max="12308" width="14.42578125" style="1" bestFit="1" customWidth="1"/>
    <col min="12309" max="12309" width="14.140625" style="1" customWidth="1"/>
    <col min="12310" max="12544" width="9.140625" style="1"/>
    <col min="12545" max="12545" width="19.42578125" style="1" customWidth="1"/>
    <col min="12546" max="12546" width="15" style="1" customWidth="1"/>
    <col min="12547" max="12547" width="17.140625" style="1" customWidth="1"/>
    <col min="12548" max="12548" width="17.85546875" style="1" customWidth="1"/>
    <col min="12549" max="12549" width="17.7109375" style="1" customWidth="1"/>
    <col min="12550" max="12550" width="16.5703125" style="1" customWidth="1"/>
    <col min="12551" max="12551" width="16.7109375" style="1" customWidth="1"/>
    <col min="12552" max="12552" width="16" style="1" customWidth="1"/>
    <col min="12553" max="12553" width="13.7109375" style="1" customWidth="1"/>
    <col min="12554" max="12554" width="13.85546875" style="1" customWidth="1"/>
    <col min="12555" max="12555" width="11.7109375" style="1" customWidth="1"/>
    <col min="12556" max="12556" width="4" style="1" customWidth="1"/>
    <col min="12557" max="12557" width="9.140625" style="1"/>
    <col min="12558" max="12558" width="11.5703125" style="1" customWidth="1"/>
    <col min="12559" max="12561" width="9.140625" style="1"/>
    <col min="12562" max="12562" width="10" style="1" bestFit="1" customWidth="1"/>
    <col min="12563" max="12563" width="13.42578125" style="1" customWidth="1"/>
    <col min="12564" max="12564" width="14.42578125" style="1" bestFit="1" customWidth="1"/>
    <col min="12565" max="12565" width="14.140625" style="1" customWidth="1"/>
    <col min="12566" max="12800" width="9.140625" style="1"/>
    <col min="12801" max="12801" width="19.42578125" style="1" customWidth="1"/>
    <col min="12802" max="12802" width="15" style="1" customWidth="1"/>
    <col min="12803" max="12803" width="17.140625" style="1" customWidth="1"/>
    <col min="12804" max="12804" width="17.85546875" style="1" customWidth="1"/>
    <col min="12805" max="12805" width="17.7109375" style="1" customWidth="1"/>
    <col min="12806" max="12806" width="16.5703125" style="1" customWidth="1"/>
    <col min="12807" max="12807" width="16.7109375" style="1" customWidth="1"/>
    <col min="12808" max="12808" width="16" style="1" customWidth="1"/>
    <col min="12809" max="12809" width="13.7109375" style="1" customWidth="1"/>
    <col min="12810" max="12810" width="13.85546875" style="1" customWidth="1"/>
    <col min="12811" max="12811" width="11.7109375" style="1" customWidth="1"/>
    <col min="12812" max="12812" width="4" style="1" customWidth="1"/>
    <col min="12813" max="12813" width="9.140625" style="1"/>
    <col min="12814" max="12814" width="11.5703125" style="1" customWidth="1"/>
    <col min="12815" max="12817" width="9.140625" style="1"/>
    <col min="12818" max="12818" width="10" style="1" bestFit="1" customWidth="1"/>
    <col min="12819" max="12819" width="13.42578125" style="1" customWidth="1"/>
    <col min="12820" max="12820" width="14.42578125" style="1" bestFit="1" customWidth="1"/>
    <col min="12821" max="12821" width="14.140625" style="1" customWidth="1"/>
    <col min="12822" max="13056" width="9.140625" style="1"/>
    <col min="13057" max="13057" width="19.42578125" style="1" customWidth="1"/>
    <col min="13058" max="13058" width="15" style="1" customWidth="1"/>
    <col min="13059" max="13059" width="17.140625" style="1" customWidth="1"/>
    <col min="13060" max="13060" width="17.85546875" style="1" customWidth="1"/>
    <col min="13061" max="13061" width="17.7109375" style="1" customWidth="1"/>
    <col min="13062" max="13062" width="16.5703125" style="1" customWidth="1"/>
    <col min="13063" max="13063" width="16.7109375" style="1" customWidth="1"/>
    <col min="13064" max="13064" width="16" style="1" customWidth="1"/>
    <col min="13065" max="13065" width="13.7109375" style="1" customWidth="1"/>
    <col min="13066" max="13066" width="13.85546875" style="1" customWidth="1"/>
    <col min="13067" max="13067" width="11.7109375" style="1" customWidth="1"/>
    <col min="13068" max="13068" width="4" style="1" customWidth="1"/>
    <col min="13069" max="13069" width="9.140625" style="1"/>
    <col min="13070" max="13070" width="11.5703125" style="1" customWidth="1"/>
    <col min="13071" max="13073" width="9.140625" style="1"/>
    <col min="13074" max="13074" width="10" style="1" bestFit="1" customWidth="1"/>
    <col min="13075" max="13075" width="13.42578125" style="1" customWidth="1"/>
    <col min="13076" max="13076" width="14.42578125" style="1" bestFit="1" customWidth="1"/>
    <col min="13077" max="13077" width="14.140625" style="1" customWidth="1"/>
    <col min="13078" max="13312" width="9.140625" style="1"/>
    <col min="13313" max="13313" width="19.42578125" style="1" customWidth="1"/>
    <col min="13314" max="13314" width="15" style="1" customWidth="1"/>
    <col min="13315" max="13315" width="17.140625" style="1" customWidth="1"/>
    <col min="13316" max="13316" width="17.85546875" style="1" customWidth="1"/>
    <col min="13317" max="13317" width="17.7109375" style="1" customWidth="1"/>
    <col min="13318" max="13318" width="16.5703125" style="1" customWidth="1"/>
    <col min="13319" max="13319" width="16.7109375" style="1" customWidth="1"/>
    <col min="13320" max="13320" width="16" style="1" customWidth="1"/>
    <col min="13321" max="13321" width="13.7109375" style="1" customWidth="1"/>
    <col min="13322" max="13322" width="13.85546875" style="1" customWidth="1"/>
    <col min="13323" max="13323" width="11.7109375" style="1" customWidth="1"/>
    <col min="13324" max="13324" width="4" style="1" customWidth="1"/>
    <col min="13325" max="13325" width="9.140625" style="1"/>
    <col min="13326" max="13326" width="11.5703125" style="1" customWidth="1"/>
    <col min="13327" max="13329" width="9.140625" style="1"/>
    <col min="13330" max="13330" width="10" style="1" bestFit="1" customWidth="1"/>
    <col min="13331" max="13331" width="13.42578125" style="1" customWidth="1"/>
    <col min="13332" max="13332" width="14.42578125" style="1" bestFit="1" customWidth="1"/>
    <col min="13333" max="13333" width="14.140625" style="1" customWidth="1"/>
    <col min="13334" max="13568" width="9.140625" style="1"/>
    <col min="13569" max="13569" width="19.42578125" style="1" customWidth="1"/>
    <col min="13570" max="13570" width="15" style="1" customWidth="1"/>
    <col min="13571" max="13571" width="17.140625" style="1" customWidth="1"/>
    <col min="13572" max="13572" width="17.85546875" style="1" customWidth="1"/>
    <col min="13573" max="13573" width="17.7109375" style="1" customWidth="1"/>
    <col min="13574" max="13574" width="16.5703125" style="1" customWidth="1"/>
    <col min="13575" max="13575" width="16.7109375" style="1" customWidth="1"/>
    <col min="13576" max="13576" width="16" style="1" customWidth="1"/>
    <col min="13577" max="13577" width="13.7109375" style="1" customWidth="1"/>
    <col min="13578" max="13578" width="13.85546875" style="1" customWidth="1"/>
    <col min="13579" max="13579" width="11.7109375" style="1" customWidth="1"/>
    <col min="13580" max="13580" width="4" style="1" customWidth="1"/>
    <col min="13581" max="13581" width="9.140625" style="1"/>
    <col min="13582" max="13582" width="11.5703125" style="1" customWidth="1"/>
    <col min="13583" max="13585" width="9.140625" style="1"/>
    <col min="13586" max="13586" width="10" style="1" bestFit="1" customWidth="1"/>
    <col min="13587" max="13587" width="13.42578125" style="1" customWidth="1"/>
    <col min="13588" max="13588" width="14.42578125" style="1" bestFit="1" customWidth="1"/>
    <col min="13589" max="13589" width="14.140625" style="1" customWidth="1"/>
    <col min="13590" max="13824" width="9.140625" style="1"/>
    <col min="13825" max="13825" width="19.42578125" style="1" customWidth="1"/>
    <col min="13826" max="13826" width="15" style="1" customWidth="1"/>
    <col min="13827" max="13827" width="17.140625" style="1" customWidth="1"/>
    <col min="13828" max="13828" width="17.85546875" style="1" customWidth="1"/>
    <col min="13829" max="13829" width="17.7109375" style="1" customWidth="1"/>
    <col min="13830" max="13830" width="16.5703125" style="1" customWidth="1"/>
    <col min="13831" max="13831" width="16.7109375" style="1" customWidth="1"/>
    <col min="13832" max="13832" width="16" style="1" customWidth="1"/>
    <col min="13833" max="13833" width="13.7109375" style="1" customWidth="1"/>
    <col min="13834" max="13834" width="13.85546875" style="1" customWidth="1"/>
    <col min="13835" max="13835" width="11.7109375" style="1" customWidth="1"/>
    <col min="13836" max="13836" width="4" style="1" customWidth="1"/>
    <col min="13837" max="13837" width="9.140625" style="1"/>
    <col min="13838" max="13838" width="11.5703125" style="1" customWidth="1"/>
    <col min="13839" max="13841" width="9.140625" style="1"/>
    <col min="13842" max="13842" width="10" style="1" bestFit="1" customWidth="1"/>
    <col min="13843" max="13843" width="13.42578125" style="1" customWidth="1"/>
    <col min="13844" max="13844" width="14.42578125" style="1" bestFit="1" customWidth="1"/>
    <col min="13845" max="13845" width="14.140625" style="1" customWidth="1"/>
    <col min="13846" max="14080" width="9.140625" style="1"/>
    <col min="14081" max="14081" width="19.42578125" style="1" customWidth="1"/>
    <col min="14082" max="14082" width="15" style="1" customWidth="1"/>
    <col min="14083" max="14083" width="17.140625" style="1" customWidth="1"/>
    <col min="14084" max="14084" width="17.85546875" style="1" customWidth="1"/>
    <col min="14085" max="14085" width="17.7109375" style="1" customWidth="1"/>
    <col min="14086" max="14086" width="16.5703125" style="1" customWidth="1"/>
    <col min="14087" max="14087" width="16.7109375" style="1" customWidth="1"/>
    <col min="14088" max="14088" width="16" style="1" customWidth="1"/>
    <col min="14089" max="14089" width="13.7109375" style="1" customWidth="1"/>
    <col min="14090" max="14090" width="13.85546875" style="1" customWidth="1"/>
    <col min="14091" max="14091" width="11.7109375" style="1" customWidth="1"/>
    <col min="14092" max="14092" width="4" style="1" customWidth="1"/>
    <col min="14093" max="14093" width="9.140625" style="1"/>
    <col min="14094" max="14094" width="11.5703125" style="1" customWidth="1"/>
    <col min="14095" max="14097" width="9.140625" style="1"/>
    <col min="14098" max="14098" width="10" style="1" bestFit="1" customWidth="1"/>
    <col min="14099" max="14099" width="13.42578125" style="1" customWidth="1"/>
    <col min="14100" max="14100" width="14.42578125" style="1" bestFit="1" customWidth="1"/>
    <col min="14101" max="14101" width="14.140625" style="1" customWidth="1"/>
    <col min="14102" max="14336" width="9.140625" style="1"/>
    <col min="14337" max="14337" width="19.42578125" style="1" customWidth="1"/>
    <col min="14338" max="14338" width="15" style="1" customWidth="1"/>
    <col min="14339" max="14339" width="17.140625" style="1" customWidth="1"/>
    <col min="14340" max="14340" width="17.85546875" style="1" customWidth="1"/>
    <col min="14341" max="14341" width="17.7109375" style="1" customWidth="1"/>
    <col min="14342" max="14342" width="16.5703125" style="1" customWidth="1"/>
    <col min="14343" max="14343" width="16.7109375" style="1" customWidth="1"/>
    <col min="14344" max="14344" width="16" style="1" customWidth="1"/>
    <col min="14345" max="14345" width="13.7109375" style="1" customWidth="1"/>
    <col min="14346" max="14346" width="13.85546875" style="1" customWidth="1"/>
    <col min="14347" max="14347" width="11.7109375" style="1" customWidth="1"/>
    <col min="14348" max="14348" width="4" style="1" customWidth="1"/>
    <col min="14349" max="14349" width="9.140625" style="1"/>
    <col min="14350" max="14350" width="11.5703125" style="1" customWidth="1"/>
    <col min="14351" max="14353" width="9.140625" style="1"/>
    <col min="14354" max="14354" width="10" style="1" bestFit="1" customWidth="1"/>
    <col min="14355" max="14355" width="13.42578125" style="1" customWidth="1"/>
    <col min="14356" max="14356" width="14.42578125" style="1" bestFit="1" customWidth="1"/>
    <col min="14357" max="14357" width="14.140625" style="1" customWidth="1"/>
    <col min="14358" max="14592" width="9.140625" style="1"/>
    <col min="14593" max="14593" width="19.42578125" style="1" customWidth="1"/>
    <col min="14594" max="14594" width="15" style="1" customWidth="1"/>
    <col min="14595" max="14595" width="17.140625" style="1" customWidth="1"/>
    <col min="14596" max="14596" width="17.85546875" style="1" customWidth="1"/>
    <col min="14597" max="14597" width="17.7109375" style="1" customWidth="1"/>
    <col min="14598" max="14598" width="16.5703125" style="1" customWidth="1"/>
    <col min="14599" max="14599" width="16.7109375" style="1" customWidth="1"/>
    <col min="14600" max="14600" width="16" style="1" customWidth="1"/>
    <col min="14601" max="14601" width="13.7109375" style="1" customWidth="1"/>
    <col min="14602" max="14602" width="13.85546875" style="1" customWidth="1"/>
    <col min="14603" max="14603" width="11.7109375" style="1" customWidth="1"/>
    <col min="14604" max="14604" width="4" style="1" customWidth="1"/>
    <col min="14605" max="14605" width="9.140625" style="1"/>
    <col min="14606" max="14606" width="11.5703125" style="1" customWidth="1"/>
    <col min="14607" max="14609" width="9.140625" style="1"/>
    <col min="14610" max="14610" width="10" style="1" bestFit="1" customWidth="1"/>
    <col min="14611" max="14611" width="13.42578125" style="1" customWidth="1"/>
    <col min="14612" max="14612" width="14.42578125" style="1" bestFit="1" customWidth="1"/>
    <col min="14613" max="14613" width="14.140625" style="1" customWidth="1"/>
    <col min="14614" max="14848" width="9.140625" style="1"/>
    <col min="14849" max="14849" width="19.42578125" style="1" customWidth="1"/>
    <col min="14850" max="14850" width="15" style="1" customWidth="1"/>
    <col min="14851" max="14851" width="17.140625" style="1" customWidth="1"/>
    <col min="14852" max="14852" width="17.85546875" style="1" customWidth="1"/>
    <col min="14853" max="14853" width="17.7109375" style="1" customWidth="1"/>
    <col min="14854" max="14854" width="16.5703125" style="1" customWidth="1"/>
    <col min="14855" max="14855" width="16.7109375" style="1" customWidth="1"/>
    <col min="14856" max="14856" width="16" style="1" customWidth="1"/>
    <col min="14857" max="14857" width="13.7109375" style="1" customWidth="1"/>
    <col min="14858" max="14858" width="13.85546875" style="1" customWidth="1"/>
    <col min="14859" max="14859" width="11.7109375" style="1" customWidth="1"/>
    <col min="14860" max="14860" width="4" style="1" customWidth="1"/>
    <col min="14861" max="14861" width="9.140625" style="1"/>
    <col min="14862" max="14862" width="11.5703125" style="1" customWidth="1"/>
    <col min="14863" max="14865" width="9.140625" style="1"/>
    <col min="14866" max="14866" width="10" style="1" bestFit="1" customWidth="1"/>
    <col min="14867" max="14867" width="13.42578125" style="1" customWidth="1"/>
    <col min="14868" max="14868" width="14.42578125" style="1" bestFit="1" customWidth="1"/>
    <col min="14869" max="14869" width="14.140625" style="1" customWidth="1"/>
    <col min="14870" max="15104" width="9.140625" style="1"/>
    <col min="15105" max="15105" width="19.42578125" style="1" customWidth="1"/>
    <col min="15106" max="15106" width="15" style="1" customWidth="1"/>
    <col min="15107" max="15107" width="17.140625" style="1" customWidth="1"/>
    <col min="15108" max="15108" width="17.85546875" style="1" customWidth="1"/>
    <col min="15109" max="15109" width="17.7109375" style="1" customWidth="1"/>
    <col min="15110" max="15110" width="16.5703125" style="1" customWidth="1"/>
    <col min="15111" max="15111" width="16.7109375" style="1" customWidth="1"/>
    <col min="15112" max="15112" width="16" style="1" customWidth="1"/>
    <col min="15113" max="15113" width="13.7109375" style="1" customWidth="1"/>
    <col min="15114" max="15114" width="13.85546875" style="1" customWidth="1"/>
    <col min="15115" max="15115" width="11.7109375" style="1" customWidth="1"/>
    <col min="15116" max="15116" width="4" style="1" customWidth="1"/>
    <col min="15117" max="15117" width="9.140625" style="1"/>
    <col min="15118" max="15118" width="11.5703125" style="1" customWidth="1"/>
    <col min="15119" max="15121" width="9.140625" style="1"/>
    <col min="15122" max="15122" width="10" style="1" bestFit="1" customWidth="1"/>
    <col min="15123" max="15123" width="13.42578125" style="1" customWidth="1"/>
    <col min="15124" max="15124" width="14.42578125" style="1" bestFit="1" customWidth="1"/>
    <col min="15125" max="15125" width="14.140625" style="1" customWidth="1"/>
    <col min="15126" max="15360" width="9.140625" style="1"/>
    <col min="15361" max="15361" width="19.42578125" style="1" customWidth="1"/>
    <col min="15362" max="15362" width="15" style="1" customWidth="1"/>
    <col min="15363" max="15363" width="17.140625" style="1" customWidth="1"/>
    <col min="15364" max="15364" width="17.85546875" style="1" customWidth="1"/>
    <col min="15365" max="15365" width="17.7109375" style="1" customWidth="1"/>
    <col min="15366" max="15366" width="16.5703125" style="1" customWidth="1"/>
    <col min="15367" max="15367" width="16.7109375" style="1" customWidth="1"/>
    <col min="15368" max="15368" width="16" style="1" customWidth="1"/>
    <col min="15369" max="15369" width="13.7109375" style="1" customWidth="1"/>
    <col min="15370" max="15370" width="13.85546875" style="1" customWidth="1"/>
    <col min="15371" max="15371" width="11.7109375" style="1" customWidth="1"/>
    <col min="15372" max="15372" width="4" style="1" customWidth="1"/>
    <col min="15373" max="15373" width="9.140625" style="1"/>
    <col min="15374" max="15374" width="11.5703125" style="1" customWidth="1"/>
    <col min="15375" max="15377" width="9.140625" style="1"/>
    <col min="15378" max="15378" width="10" style="1" bestFit="1" customWidth="1"/>
    <col min="15379" max="15379" width="13.42578125" style="1" customWidth="1"/>
    <col min="15380" max="15380" width="14.42578125" style="1" bestFit="1" customWidth="1"/>
    <col min="15381" max="15381" width="14.140625" style="1" customWidth="1"/>
    <col min="15382" max="15616" width="9.140625" style="1"/>
    <col min="15617" max="15617" width="19.42578125" style="1" customWidth="1"/>
    <col min="15618" max="15618" width="15" style="1" customWidth="1"/>
    <col min="15619" max="15619" width="17.140625" style="1" customWidth="1"/>
    <col min="15620" max="15620" width="17.85546875" style="1" customWidth="1"/>
    <col min="15621" max="15621" width="17.7109375" style="1" customWidth="1"/>
    <col min="15622" max="15622" width="16.5703125" style="1" customWidth="1"/>
    <col min="15623" max="15623" width="16.7109375" style="1" customWidth="1"/>
    <col min="15624" max="15624" width="16" style="1" customWidth="1"/>
    <col min="15625" max="15625" width="13.7109375" style="1" customWidth="1"/>
    <col min="15626" max="15626" width="13.85546875" style="1" customWidth="1"/>
    <col min="15627" max="15627" width="11.7109375" style="1" customWidth="1"/>
    <col min="15628" max="15628" width="4" style="1" customWidth="1"/>
    <col min="15629" max="15629" width="9.140625" style="1"/>
    <col min="15630" max="15630" width="11.5703125" style="1" customWidth="1"/>
    <col min="15631" max="15633" width="9.140625" style="1"/>
    <col min="15634" max="15634" width="10" style="1" bestFit="1" customWidth="1"/>
    <col min="15635" max="15635" width="13.42578125" style="1" customWidth="1"/>
    <col min="15636" max="15636" width="14.42578125" style="1" bestFit="1" customWidth="1"/>
    <col min="15637" max="15637" width="14.140625" style="1" customWidth="1"/>
    <col min="15638" max="15872" width="9.140625" style="1"/>
    <col min="15873" max="15873" width="19.42578125" style="1" customWidth="1"/>
    <col min="15874" max="15874" width="15" style="1" customWidth="1"/>
    <col min="15875" max="15875" width="17.140625" style="1" customWidth="1"/>
    <col min="15876" max="15876" width="17.85546875" style="1" customWidth="1"/>
    <col min="15877" max="15877" width="17.7109375" style="1" customWidth="1"/>
    <col min="15878" max="15878" width="16.5703125" style="1" customWidth="1"/>
    <col min="15879" max="15879" width="16.7109375" style="1" customWidth="1"/>
    <col min="15880" max="15880" width="16" style="1" customWidth="1"/>
    <col min="15881" max="15881" width="13.7109375" style="1" customWidth="1"/>
    <col min="15882" max="15882" width="13.85546875" style="1" customWidth="1"/>
    <col min="15883" max="15883" width="11.7109375" style="1" customWidth="1"/>
    <col min="15884" max="15884" width="4" style="1" customWidth="1"/>
    <col min="15885" max="15885" width="9.140625" style="1"/>
    <col min="15886" max="15886" width="11.5703125" style="1" customWidth="1"/>
    <col min="15887" max="15889" width="9.140625" style="1"/>
    <col min="15890" max="15890" width="10" style="1" bestFit="1" customWidth="1"/>
    <col min="15891" max="15891" width="13.42578125" style="1" customWidth="1"/>
    <col min="15892" max="15892" width="14.42578125" style="1" bestFit="1" customWidth="1"/>
    <col min="15893" max="15893" width="14.140625" style="1" customWidth="1"/>
    <col min="15894" max="16128" width="9.140625" style="1"/>
    <col min="16129" max="16129" width="19.42578125" style="1" customWidth="1"/>
    <col min="16130" max="16130" width="15" style="1" customWidth="1"/>
    <col min="16131" max="16131" width="17.140625" style="1" customWidth="1"/>
    <col min="16132" max="16132" width="17.85546875" style="1" customWidth="1"/>
    <col min="16133" max="16133" width="17.7109375" style="1" customWidth="1"/>
    <col min="16134" max="16134" width="16.5703125" style="1" customWidth="1"/>
    <col min="16135" max="16135" width="16.7109375" style="1" customWidth="1"/>
    <col min="16136" max="16136" width="16" style="1" customWidth="1"/>
    <col min="16137" max="16137" width="13.7109375" style="1" customWidth="1"/>
    <col min="16138" max="16138" width="13.85546875" style="1" customWidth="1"/>
    <col min="16139" max="16139" width="11.7109375" style="1" customWidth="1"/>
    <col min="16140" max="16140" width="4" style="1" customWidth="1"/>
    <col min="16141" max="16141" width="9.140625" style="1"/>
    <col min="16142" max="16142" width="11.5703125" style="1" customWidth="1"/>
    <col min="16143" max="16145" width="9.140625" style="1"/>
    <col min="16146" max="16146" width="10" style="1" bestFit="1" customWidth="1"/>
    <col min="16147" max="16147" width="13.42578125" style="1" customWidth="1"/>
    <col min="16148" max="16148" width="14.42578125" style="1" bestFit="1" customWidth="1"/>
    <col min="16149" max="16149" width="14.140625" style="1" customWidth="1"/>
    <col min="16150" max="16384" width="9.140625" style="1"/>
  </cols>
  <sheetData>
    <row r="1" spans="1:11" ht="18" customHeight="1">
      <c r="A1" s="409" t="s">
        <v>2</v>
      </c>
      <c r="B1" s="410"/>
      <c r="C1" s="410"/>
      <c r="D1" s="410"/>
      <c r="E1" s="410"/>
      <c r="F1" s="410"/>
      <c r="G1" s="410"/>
      <c r="H1" s="410"/>
      <c r="I1" s="410"/>
      <c r="J1" s="410"/>
      <c r="K1" s="411"/>
    </row>
    <row r="2" spans="1:11" s="8" customFormat="1" ht="15.75" customHeight="1">
      <c r="A2" s="2" t="s">
        <v>3</v>
      </c>
      <c r="B2" s="412" t="s">
        <v>4</v>
      </c>
      <c r="C2" s="412"/>
      <c r="D2" s="3"/>
      <c r="E2" s="3" t="s">
        <v>5</v>
      </c>
      <c r="F2" s="412" t="s">
        <v>6</v>
      </c>
      <c r="G2" s="412"/>
      <c r="H2" s="4"/>
      <c r="I2" s="5" t="s">
        <v>7</v>
      </c>
      <c r="J2" s="6" t="s">
        <v>78</v>
      </c>
      <c r="K2" s="7"/>
    </row>
    <row r="3" spans="1:11" s="8" customFormat="1" ht="15.75" customHeight="1">
      <c r="A3" s="2" t="s">
        <v>8</v>
      </c>
      <c r="B3" s="412"/>
      <c r="C3" s="413"/>
      <c r="D3" s="414"/>
      <c r="E3" s="412"/>
      <c r="F3" s="412"/>
      <c r="G3" s="10"/>
      <c r="H3" s="3"/>
      <c r="I3" s="11" t="s">
        <v>9</v>
      </c>
      <c r="J3" s="12"/>
      <c r="K3" s="7"/>
    </row>
    <row r="4" spans="1:11" s="8" customFormat="1" ht="17.25" customHeight="1">
      <c r="A4" s="2" t="s">
        <v>10</v>
      </c>
      <c r="B4" s="417"/>
      <c r="C4" s="417"/>
      <c r="D4" s="417"/>
      <c r="E4" s="417"/>
      <c r="F4" s="417"/>
      <c r="G4" s="417"/>
      <c r="H4" s="417"/>
      <c r="I4" s="9"/>
      <c r="J4" s="9"/>
      <c r="K4" s="7"/>
    </row>
    <row r="5" spans="1:11" s="14" customFormat="1" ht="15" customHeight="1">
      <c r="A5" s="13" t="s">
        <v>11</v>
      </c>
      <c r="B5" s="418" t="s">
        <v>12</v>
      </c>
      <c r="C5" s="418"/>
      <c r="D5" s="418"/>
      <c r="E5" s="418"/>
      <c r="F5" s="418"/>
      <c r="G5" s="418"/>
      <c r="H5" s="418"/>
      <c r="I5" s="418"/>
      <c r="J5" s="418"/>
      <c r="K5" s="419"/>
    </row>
    <row r="6" spans="1:11" s="14" customFormat="1" ht="15" customHeight="1">
      <c r="A6" s="15"/>
      <c r="B6" s="420"/>
      <c r="C6" s="420"/>
      <c r="D6" s="420"/>
      <c r="E6" s="420"/>
      <c r="F6" s="420"/>
      <c r="G6" s="420"/>
      <c r="H6" s="420"/>
      <c r="I6" s="420"/>
      <c r="J6" s="420"/>
      <c r="K6" s="421"/>
    </row>
    <row r="7" spans="1:11" s="14" customFormat="1" ht="8.25" customHeight="1">
      <c r="A7" s="16"/>
      <c r="B7" s="17"/>
      <c r="C7" s="18"/>
      <c r="D7" s="19"/>
      <c r="E7" s="20"/>
      <c r="F7" s="21"/>
      <c r="G7" s="21"/>
      <c r="H7" s="22"/>
      <c r="I7" s="23"/>
      <c r="J7" s="24"/>
      <c r="K7" s="25"/>
    </row>
    <row r="8" spans="1:11" s="27" customFormat="1">
      <c r="A8" s="34">
        <f>Planilha!B12</f>
        <v>1</v>
      </c>
      <c r="B8" s="407" t="str">
        <f>Planilha!E12</f>
        <v xml:space="preserve">SERVIÇOS PRELIMINARES </v>
      </c>
      <c r="C8" s="407"/>
      <c r="D8" s="407"/>
      <c r="E8" s="407"/>
      <c r="F8" s="407"/>
      <c r="G8" s="407"/>
      <c r="H8" s="407"/>
      <c r="I8" s="407"/>
      <c r="J8" s="407"/>
      <c r="K8" s="408"/>
    </row>
    <row r="9" spans="1:11" s="33" customFormat="1"/>
    <row r="10" spans="1:11" s="33" customFormat="1">
      <c r="A10" s="28"/>
      <c r="B10" s="29"/>
      <c r="C10" s="143"/>
      <c r="D10" s="143"/>
      <c r="E10" s="143"/>
      <c r="F10" s="29"/>
      <c r="G10" s="143"/>
      <c r="H10" s="143"/>
      <c r="I10" s="30"/>
      <c r="J10" s="30"/>
      <c r="K10" s="7"/>
    </row>
    <row r="11" spans="1:11">
      <c r="A11" s="38" t="s">
        <v>77</v>
      </c>
      <c r="B11" s="39">
        <v>27.92</v>
      </c>
      <c r="C11" s="144" t="s">
        <v>14</v>
      </c>
      <c r="D11" s="39">
        <v>1.3</v>
      </c>
      <c r="E11" s="144" t="s">
        <v>14</v>
      </c>
      <c r="F11" s="39">
        <v>0.02</v>
      </c>
      <c r="G11" s="144"/>
      <c r="H11" s="144"/>
      <c r="I11" s="422" t="s">
        <v>50</v>
      </c>
      <c r="J11" s="422"/>
      <c r="K11" s="423"/>
    </row>
    <row r="12" spans="1:11">
      <c r="A12" s="38"/>
      <c r="B12" s="39">
        <v>11.2</v>
      </c>
      <c r="C12" s="163" t="s">
        <v>14</v>
      </c>
      <c r="D12" s="39">
        <v>4.8</v>
      </c>
      <c r="E12" s="163" t="s">
        <v>14</v>
      </c>
      <c r="F12" s="39">
        <v>0.1</v>
      </c>
      <c r="G12" s="144"/>
      <c r="H12" s="144"/>
      <c r="I12" s="422"/>
      <c r="J12" s="422"/>
      <c r="K12" s="423"/>
    </row>
    <row r="13" spans="1:11">
      <c r="A13" s="38"/>
      <c r="B13" s="40" t="s">
        <v>0</v>
      </c>
      <c r="C13" s="40"/>
      <c r="D13" s="163" t="s">
        <v>1</v>
      </c>
      <c r="E13" s="163"/>
      <c r="F13" s="163" t="s">
        <v>15</v>
      </c>
      <c r="G13" s="163"/>
      <c r="H13" s="163"/>
      <c r="I13" s="163"/>
      <c r="J13" s="163"/>
      <c r="K13" s="164"/>
    </row>
    <row r="14" spans="1:11">
      <c r="A14" s="38"/>
      <c r="B14" s="40"/>
      <c r="C14" s="40"/>
      <c r="D14" s="206"/>
      <c r="E14" s="206"/>
      <c r="F14" s="206"/>
      <c r="G14" s="206"/>
      <c r="H14" s="206"/>
      <c r="I14" s="206"/>
      <c r="J14" s="206"/>
      <c r="K14" s="207"/>
    </row>
    <row r="15" spans="1:11" ht="13.5" thickBot="1">
      <c r="A15" s="38"/>
      <c r="B15" s="40"/>
      <c r="C15" s="40"/>
      <c r="D15" s="206"/>
      <c r="E15" s="206"/>
      <c r="F15" s="206"/>
      <c r="G15" s="206"/>
      <c r="H15" s="206"/>
      <c r="I15" s="206"/>
      <c r="J15" s="206"/>
      <c r="K15" s="207"/>
    </row>
    <row r="16" spans="1:11" ht="13.5" thickBot="1">
      <c r="A16" s="211" t="e">
        <f>Planilha!#REF!</f>
        <v>#REF!</v>
      </c>
      <c r="B16" s="415" t="str">
        <f>Planilha!E13</f>
        <v>FORNECIMENTO E COLOCAÇÃO DE PLACA DE OBRA EM CHAPA GALVANIZADA (2,50 X 1,25 M) - EM CHAPA GALVANIZADA 0,26 AFIXADAS COM REBITES 540 E PARAFUSOS 3/8, EM ESTRUTURA METÁLICA VIGA U 2" ENRIJECIDA COM METALON 20 X 20, SUPORTE EM EUCALIPTO AUTOCLAVADO PINTADAS</v>
      </c>
      <c r="C16" s="415"/>
      <c r="D16" s="415"/>
      <c r="E16" s="415"/>
      <c r="F16" s="415"/>
      <c r="G16" s="415"/>
      <c r="H16" s="415"/>
      <c r="I16" s="415"/>
      <c r="J16" s="415"/>
      <c r="K16" s="416"/>
    </row>
    <row r="17" spans="1:11">
      <c r="A17" s="38"/>
      <c r="B17" s="40"/>
      <c r="C17" s="40"/>
      <c r="D17" s="206"/>
      <c r="E17" s="206"/>
      <c r="F17" s="206"/>
      <c r="G17" s="206"/>
      <c r="H17" s="206"/>
      <c r="I17" s="206"/>
      <c r="J17" s="206"/>
      <c r="K17" s="207"/>
    </row>
    <row r="18" spans="1:11">
      <c r="A18" s="38"/>
      <c r="B18" s="40">
        <v>10</v>
      </c>
      <c r="C18" s="40" t="s">
        <v>14</v>
      </c>
      <c r="D18" s="206">
        <v>1</v>
      </c>
      <c r="E18" s="206" t="s">
        <v>17</v>
      </c>
      <c r="F18" s="212">
        <f>B18*D18</f>
        <v>10</v>
      </c>
      <c r="G18" s="213" t="s">
        <v>13</v>
      </c>
      <c r="H18" s="206"/>
      <c r="I18" s="206"/>
      <c r="J18" s="206"/>
      <c r="K18" s="207"/>
    </row>
    <row r="19" spans="1:11">
      <c r="A19" s="38"/>
      <c r="B19" s="40" t="s">
        <v>0</v>
      </c>
      <c r="C19" s="40"/>
      <c r="D19" s="206" t="s">
        <v>1</v>
      </c>
      <c r="E19" s="206"/>
      <c r="F19" s="206"/>
      <c r="G19" s="206"/>
      <c r="H19" s="206"/>
      <c r="I19" s="206"/>
      <c r="J19" s="206"/>
      <c r="K19" s="207"/>
    </row>
    <row r="20" spans="1:11">
      <c r="A20" s="38"/>
      <c r="B20" s="40"/>
      <c r="C20" s="40"/>
      <c r="D20" s="206"/>
      <c r="E20" s="206"/>
      <c r="F20" s="206"/>
      <c r="G20" s="206"/>
      <c r="H20" s="206"/>
      <c r="I20" s="206"/>
      <c r="J20" s="206"/>
      <c r="K20" s="207"/>
    </row>
    <row r="21" spans="1:11">
      <c r="A21" s="38"/>
      <c r="B21" s="206" t="s">
        <v>20</v>
      </c>
      <c r="C21" s="214">
        <f>F18</f>
        <v>10</v>
      </c>
      <c r="D21" s="215" t="str">
        <f>G18</f>
        <v>m²</v>
      </c>
      <c r="E21" s="206"/>
      <c r="F21" s="206"/>
      <c r="G21" s="206"/>
      <c r="H21" s="206"/>
      <c r="I21" s="206"/>
      <c r="J21" s="206"/>
      <c r="K21" s="207"/>
    </row>
    <row r="22" spans="1:11" ht="9" customHeight="1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7"/>
    </row>
    <row r="23" spans="1:11">
      <c r="A23" s="26" t="str">
        <f>Planilha!B14</f>
        <v>1.2</v>
      </c>
      <c r="B23" s="399" t="str">
        <f>Planilha!E14</f>
        <v xml:space="preserve">Remoção de azuleijos e argamassa em paredes </v>
      </c>
      <c r="C23" s="399"/>
      <c r="D23" s="399"/>
      <c r="E23" s="399"/>
      <c r="F23" s="399"/>
      <c r="G23" s="399"/>
      <c r="H23" s="399"/>
      <c r="I23" s="399"/>
      <c r="J23" s="399"/>
      <c r="K23" s="400"/>
    </row>
    <row r="24" spans="1:11">
      <c r="A24" s="28"/>
      <c r="B24" s="29"/>
      <c r="C24" s="143"/>
      <c r="D24" s="143"/>
      <c r="E24" s="143"/>
      <c r="F24" s="29"/>
      <c r="G24" s="143"/>
      <c r="H24" s="143"/>
      <c r="I24" s="30"/>
      <c r="J24" s="30"/>
      <c r="K24" s="7"/>
    </row>
    <row r="25" spans="1:11">
      <c r="A25" s="38" t="str">
        <f>A11</f>
        <v>.</v>
      </c>
      <c r="B25" s="144">
        <f>B11</f>
        <v>27.92</v>
      </c>
      <c r="C25" s="144" t="s">
        <v>14</v>
      </c>
      <c r="D25" s="144">
        <f>D11+0.1</f>
        <v>1.4000000000000001</v>
      </c>
      <c r="E25" s="144" t="s">
        <v>14</v>
      </c>
      <c r="F25" s="144">
        <v>1</v>
      </c>
      <c r="G25" s="144"/>
      <c r="H25" s="144"/>
      <c r="I25" s="144"/>
      <c r="J25" s="55"/>
      <c r="K25" s="56"/>
    </row>
    <row r="26" spans="1:11">
      <c r="A26" s="38"/>
      <c r="B26" s="40" t="s">
        <v>0</v>
      </c>
      <c r="C26" s="40"/>
      <c r="D26" s="144" t="s">
        <v>1</v>
      </c>
      <c r="E26" s="144"/>
      <c r="F26" s="144" t="s">
        <v>15</v>
      </c>
      <c r="G26" s="144"/>
      <c r="H26" s="144"/>
      <c r="I26" s="144"/>
      <c r="J26" s="42"/>
      <c r="K26" s="43"/>
    </row>
    <row r="27" spans="1:11">
      <c r="A27" s="28"/>
      <c r="B27" s="29"/>
      <c r="C27" s="143"/>
      <c r="D27" s="143"/>
      <c r="E27" s="143"/>
      <c r="F27" s="29"/>
      <c r="G27" s="143"/>
      <c r="H27" s="143"/>
      <c r="I27" s="30"/>
      <c r="J27" s="30"/>
      <c r="K27" s="7"/>
    </row>
    <row r="28" spans="1:11">
      <c r="A28" s="28"/>
      <c r="B28" s="144" t="s">
        <v>19</v>
      </c>
      <c r="C28" s="44">
        <f>ROUND(B25*D25*F25,2)</f>
        <v>39.090000000000003</v>
      </c>
      <c r="D28" s="45" t="s">
        <v>18</v>
      </c>
      <c r="E28" s="143"/>
      <c r="F28" s="29"/>
      <c r="G28" s="143"/>
      <c r="H28" s="143"/>
      <c r="I28" s="30"/>
      <c r="J28" s="30"/>
      <c r="K28" s="7"/>
    </row>
    <row r="29" spans="1:11">
      <c r="A29" s="28"/>
      <c r="B29" s="29"/>
      <c r="C29" s="143"/>
      <c r="D29" s="143"/>
      <c r="E29" s="143"/>
      <c r="F29" s="29"/>
      <c r="G29" s="143"/>
      <c r="H29" s="143"/>
      <c r="I29" s="30"/>
      <c r="J29" s="30"/>
      <c r="K29" s="7"/>
    </row>
    <row r="30" spans="1:11">
      <c r="A30" s="26" t="str">
        <f>Planilha!B15</f>
        <v>1.3</v>
      </c>
      <c r="B30" s="399" t="str">
        <f>Planilha!E15</f>
        <v xml:space="preserve">Demolição de Concreto Simples Manual </v>
      </c>
      <c r="C30" s="399"/>
      <c r="D30" s="399"/>
      <c r="E30" s="399"/>
      <c r="F30" s="399"/>
      <c r="G30" s="399"/>
      <c r="H30" s="399"/>
      <c r="I30" s="399"/>
      <c r="J30" s="399"/>
      <c r="K30" s="400"/>
    </row>
    <row r="31" spans="1:11">
      <c r="A31" s="28"/>
      <c r="B31" s="29"/>
      <c r="C31" s="143"/>
      <c r="D31" s="143"/>
      <c r="E31" s="143"/>
      <c r="F31" s="29"/>
      <c r="G31" s="143"/>
      <c r="H31" s="143"/>
      <c r="I31" s="30"/>
      <c r="J31" s="30"/>
      <c r="K31" s="7"/>
    </row>
    <row r="32" spans="1:11">
      <c r="A32" s="38" t="str">
        <f>A25</f>
        <v>.</v>
      </c>
      <c r="B32" s="144">
        <f>B12</f>
        <v>11.2</v>
      </c>
      <c r="C32" s="144" t="str">
        <f>C11</f>
        <v>x</v>
      </c>
      <c r="D32" s="144">
        <v>4.8</v>
      </c>
      <c r="E32" s="144" t="s">
        <v>17</v>
      </c>
      <c r="F32" s="41">
        <f>ROUND(B32*D32,2)</f>
        <v>53.76</v>
      </c>
      <c r="G32" s="46" t="s">
        <v>13</v>
      </c>
      <c r="H32" s="144"/>
      <c r="I32" s="47"/>
      <c r="J32" s="47"/>
      <c r="K32" s="48"/>
    </row>
    <row r="33" spans="1:11">
      <c r="A33" s="38"/>
      <c r="B33" s="40" t="s">
        <v>0</v>
      </c>
      <c r="C33" s="40"/>
      <c r="D33" s="144" t="s">
        <v>1</v>
      </c>
      <c r="E33" s="144"/>
      <c r="F33" s="144"/>
      <c r="G33" s="144"/>
      <c r="H33" s="144"/>
      <c r="I33" s="144"/>
      <c r="J33" s="42"/>
      <c r="K33" s="43"/>
    </row>
    <row r="34" spans="1:11" ht="8.25" customHeight="1">
      <c r="A34" s="28"/>
      <c r="B34" s="29"/>
      <c r="C34" s="143"/>
      <c r="D34" s="143"/>
      <c r="E34" s="143"/>
      <c r="F34" s="29"/>
      <c r="G34" s="143"/>
      <c r="H34" s="143"/>
      <c r="I34" s="30"/>
      <c r="J34" s="30"/>
      <c r="K34" s="7"/>
    </row>
    <row r="35" spans="1:11">
      <c r="A35" s="28"/>
      <c r="B35" s="144" t="s">
        <v>20</v>
      </c>
      <c r="C35" s="44">
        <f>F32</f>
        <v>53.76</v>
      </c>
      <c r="D35" s="45" t="s">
        <v>13</v>
      </c>
      <c r="E35" s="143"/>
      <c r="F35" s="29"/>
      <c r="G35" s="143"/>
      <c r="H35" s="143"/>
      <c r="I35" s="30"/>
      <c r="J35" s="30"/>
      <c r="K35" s="7"/>
    </row>
    <row r="36" spans="1:11" ht="8.25" customHeight="1">
      <c r="A36" s="28"/>
      <c r="B36" s="29"/>
      <c r="C36" s="143"/>
      <c r="D36" s="143"/>
      <c r="E36" s="143"/>
      <c r="F36" s="29"/>
      <c r="G36" s="143"/>
      <c r="H36" s="143"/>
      <c r="I36" s="30"/>
      <c r="J36" s="30"/>
      <c r="K36" s="7"/>
    </row>
    <row r="37" spans="1:11">
      <c r="A37" s="26" t="str">
        <f>Planilha!B16</f>
        <v>1.4</v>
      </c>
      <c r="B37" s="399" t="str">
        <f>Planilha!E16</f>
        <v xml:space="preserve">Transporte de Material de Qualquer Natureza Carrinho de Mão </v>
      </c>
      <c r="C37" s="399"/>
      <c r="D37" s="399"/>
      <c r="E37" s="399"/>
      <c r="F37" s="399"/>
      <c r="G37" s="399"/>
      <c r="H37" s="399"/>
      <c r="I37" s="399"/>
      <c r="J37" s="399"/>
      <c r="K37" s="400"/>
    </row>
    <row r="38" spans="1:11" ht="10.5" customHeight="1">
      <c r="A38" s="28"/>
      <c r="B38" s="29"/>
      <c r="C38" s="143"/>
      <c r="D38" s="143"/>
      <c r="E38" s="143"/>
      <c r="F38" s="29"/>
      <c r="G38" s="143"/>
      <c r="H38" s="143"/>
      <c r="I38" s="30"/>
      <c r="J38" s="30"/>
      <c r="K38" s="7"/>
    </row>
    <row r="39" spans="1:11">
      <c r="A39" s="38" t="str">
        <f>A32</f>
        <v>.</v>
      </c>
      <c r="B39" s="144">
        <v>20</v>
      </c>
      <c r="C39" s="144" t="s">
        <v>14</v>
      </c>
      <c r="D39" s="144">
        <v>6.2</v>
      </c>
      <c r="E39" s="47" t="s">
        <v>14</v>
      </c>
      <c r="F39" s="39">
        <v>1</v>
      </c>
      <c r="G39" s="144" t="s">
        <v>17</v>
      </c>
      <c r="H39" s="41">
        <f>ROUND(B39*D39*F39,2)</f>
        <v>124</v>
      </c>
      <c r="I39" s="46" t="s">
        <v>13</v>
      </c>
      <c r="J39" s="30"/>
      <c r="K39" s="7"/>
    </row>
    <row r="40" spans="1:11">
      <c r="A40" s="38"/>
      <c r="B40" s="40" t="s">
        <v>0</v>
      </c>
      <c r="C40" s="40"/>
      <c r="D40" s="144" t="s">
        <v>1</v>
      </c>
      <c r="E40" s="144"/>
      <c r="F40" s="144" t="s">
        <v>51</v>
      </c>
      <c r="G40" s="144"/>
      <c r="H40" s="143"/>
      <c r="I40" s="30"/>
      <c r="J40" s="30"/>
      <c r="K40" s="7"/>
    </row>
    <row r="41" spans="1:11">
      <c r="A41" s="28"/>
      <c r="B41" s="29"/>
      <c r="C41" s="143"/>
      <c r="D41" s="143"/>
      <c r="E41" s="143"/>
      <c r="F41" s="29"/>
      <c r="G41" s="143"/>
      <c r="H41" s="143"/>
      <c r="I41" s="30"/>
      <c r="J41" s="30"/>
      <c r="K41" s="7"/>
    </row>
    <row r="42" spans="1:11">
      <c r="A42" s="28"/>
      <c r="B42" s="144" t="s">
        <v>19</v>
      </c>
      <c r="C42" s="44">
        <f>H39</f>
        <v>124</v>
      </c>
      <c r="D42" s="45" t="s">
        <v>18</v>
      </c>
      <c r="E42" s="143"/>
      <c r="F42" s="29"/>
      <c r="G42" s="143"/>
      <c r="H42" s="143"/>
      <c r="I42" s="30"/>
      <c r="J42" s="30"/>
      <c r="K42" s="7"/>
    </row>
    <row r="43" spans="1:11">
      <c r="A43" s="28"/>
      <c r="B43" s="29"/>
      <c r="C43" s="143"/>
      <c r="D43" s="143"/>
      <c r="E43" s="143"/>
      <c r="F43" s="29"/>
      <c r="G43" s="143"/>
      <c r="H43" s="143"/>
      <c r="I43" s="30"/>
      <c r="J43" s="30"/>
      <c r="K43" s="7"/>
    </row>
    <row r="44" spans="1:11">
      <c r="A44" s="34" t="str">
        <f>Planilha!B17</f>
        <v>1.5</v>
      </c>
      <c r="B44" s="407" t="str">
        <f>Planilha!E17</f>
        <v xml:space="preserve">Transporte de Material Demolido em Caçamba </v>
      </c>
      <c r="C44" s="407"/>
      <c r="D44" s="407"/>
      <c r="E44" s="407"/>
      <c r="F44" s="407"/>
      <c r="G44" s="407"/>
      <c r="H44" s="407"/>
      <c r="I44" s="407"/>
      <c r="J44" s="407"/>
      <c r="K44" s="408"/>
    </row>
    <row r="45" spans="1:11">
      <c r="A45" s="28"/>
      <c r="B45" s="49"/>
      <c r="C45" s="49"/>
      <c r="D45" s="49"/>
      <c r="E45" s="49"/>
      <c r="F45" s="49"/>
      <c r="G45" s="49"/>
      <c r="H45" s="49"/>
      <c r="I45" s="49"/>
      <c r="J45" s="49"/>
      <c r="K45" s="50"/>
    </row>
    <row r="46" spans="1:11">
      <c r="A46" s="38" t="s">
        <v>77</v>
      </c>
      <c r="B46" s="163">
        <v>20</v>
      </c>
      <c r="C46" s="163" t="s">
        <v>14</v>
      </c>
      <c r="D46" s="163">
        <v>6.2</v>
      </c>
      <c r="E46" s="47" t="s">
        <v>14</v>
      </c>
      <c r="F46" s="39">
        <v>1</v>
      </c>
      <c r="G46" s="163" t="s">
        <v>17</v>
      </c>
      <c r="H46" s="41">
        <f>ROUND(B46*D46*F46,2)</f>
        <v>124</v>
      </c>
      <c r="I46" s="46" t="s">
        <v>13</v>
      </c>
      <c r="J46" s="49"/>
      <c r="K46" s="50"/>
    </row>
    <row r="47" spans="1:11">
      <c r="A47" s="38"/>
      <c r="B47" s="40" t="s">
        <v>0</v>
      </c>
      <c r="C47" s="40"/>
      <c r="D47" s="163" t="s">
        <v>1</v>
      </c>
      <c r="E47" s="163"/>
      <c r="F47" s="163" t="s">
        <v>51</v>
      </c>
      <c r="G47" s="163"/>
      <c r="H47" s="143"/>
      <c r="I47" s="30"/>
      <c r="J47" s="49"/>
      <c r="K47" s="50"/>
    </row>
    <row r="48" spans="1:11">
      <c r="A48" s="28"/>
      <c r="B48" s="49"/>
      <c r="C48" s="49"/>
      <c r="D48" s="49"/>
      <c r="E48" s="49"/>
      <c r="F48" s="49"/>
      <c r="G48" s="49"/>
      <c r="H48" s="49"/>
      <c r="I48" s="49"/>
      <c r="J48" s="49"/>
      <c r="K48" s="50"/>
    </row>
    <row r="49" spans="1:11">
      <c r="A49" s="28"/>
      <c r="B49" s="144" t="s">
        <v>20</v>
      </c>
      <c r="C49" s="44">
        <f>ROUND(B46*D46*F46,2)</f>
        <v>124</v>
      </c>
      <c r="D49" s="45" t="s">
        <v>13</v>
      </c>
      <c r="E49" s="49"/>
      <c r="F49" s="49"/>
      <c r="G49" s="49"/>
      <c r="H49" s="49"/>
      <c r="I49" s="49"/>
      <c r="J49" s="49"/>
      <c r="K49" s="50"/>
    </row>
    <row r="50" spans="1:11">
      <c r="A50" s="28"/>
      <c r="B50" s="49"/>
      <c r="C50" s="49"/>
      <c r="D50" s="49"/>
      <c r="E50" s="49"/>
      <c r="F50" s="49"/>
      <c r="G50" s="49"/>
      <c r="H50" s="49"/>
      <c r="I50" s="49"/>
      <c r="J50" s="49"/>
      <c r="K50" s="50"/>
    </row>
    <row r="51" spans="1:11">
      <c r="A51" s="34" t="str">
        <f>Planilha!B18</f>
        <v>1.6</v>
      </c>
      <c r="B51" s="407" t="str">
        <f>Planilha!E18</f>
        <v>REMOÇÃO DE LOUÇAS (LAVATÓRIO, BANHEIRA, PIA, VASO SANITÁRIO, TANQUE)</v>
      </c>
      <c r="C51" s="407"/>
      <c r="D51" s="407"/>
      <c r="E51" s="407"/>
      <c r="F51" s="407"/>
      <c r="G51" s="407"/>
      <c r="H51" s="407"/>
      <c r="I51" s="407"/>
      <c r="J51" s="407"/>
      <c r="K51" s="408"/>
    </row>
    <row r="52" spans="1:11">
      <c r="A52" s="28"/>
      <c r="B52" s="49"/>
      <c r="C52" s="49"/>
      <c r="D52" s="49"/>
      <c r="E52" s="49"/>
      <c r="F52" s="49"/>
      <c r="G52" s="49"/>
      <c r="H52" s="49"/>
      <c r="I52" s="49"/>
      <c r="J52" s="49"/>
      <c r="K52" s="50"/>
    </row>
    <row r="53" spans="1:11">
      <c r="A53" s="28"/>
      <c r="B53" s="204">
        <v>6</v>
      </c>
      <c r="C53" s="203" t="s">
        <v>98</v>
      </c>
      <c r="D53" s="49"/>
      <c r="E53" s="49"/>
      <c r="F53" s="49"/>
      <c r="G53" s="49"/>
      <c r="H53" s="49"/>
      <c r="I53" s="49"/>
      <c r="J53" s="49"/>
      <c r="K53" s="50"/>
    </row>
    <row r="54" spans="1:11">
      <c r="A54" s="28"/>
      <c r="B54" s="204" t="s">
        <v>99</v>
      </c>
      <c r="C54" s="216">
        <v>6</v>
      </c>
      <c r="D54" s="217" t="s">
        <v>98</v>
      </c>
      <c r="E54" s="49"/>
      <c r="F54" s="49"/>
      <c r="G54" s="49"/>
      <c r="H54" s="49"/>
      <c r="I54" s="49"/>
      <c r="J54" s="49"/>
      <c r="K54" s="50"/>
    </row>
    <row r="55" spans="1:11">
      <c r="A55" s="28"/>
      <c r="B55" s="49"/>
      <c r="C55" s="49"/>
      <c r="D55" s="49"/>
      <c r="E55" s="49"/>
      <c r="F55" s="49"/>
      <c r="G55" s="49"/>
      <c r="H55" s="49"/>
      <c r="I55" s="49"/>
      <c r="J55" s="49"/>
      <c r="K55" s="50"/>
    </row>
    <row r="56" spans="1:11">
      <c r="A56" s="34" t="str">
        <f>Planilha!B19</f>
        <v>1.7</v>
      </c>
      <c r="B56" s="407" t="str">
        <f>Planilha!E19</f>
        <v>Demolição de piso cimentado ou contrapiso de argamassa espessura máxima de 10cm, inclusive afastamento</v>
      </c>
      <c r="C56" s="407"/>
      <c r="D56" s="407"/>
      <c r="E56" s="407"/>
      <c r="F56" s="407"/>
      <c r="G56" s="407"/>
      <c r="H56" s="407"/>
      <c r="I56" s="407"/>
      <c r="J56" s="407"/>
      <c r="K56" s="408"/>
    </row>
    <row r="57" spans="1:11">
      <c r="A57" s="28"/>
      <c r="B57" s="49"/>
      <c r="C57" s="49"/>
      <c r="D57" s="49"/>
      <c r="E57" s="49"/>
      <c r="F57" s="49"/>
      <c r="G57" s="49"/>
      <c r="H57" s="49"/>
      <c r="I57" s="49"/>
      <c r="J57" s="49"/>
      <c r="K57" s="50"/>
    </row>
    <row r="58" spans="1:11">
      <c r="A58" s="28"/>
      <c r="B58" s="203">
        <v>20</v>
      </c>
      <c r="C58" s="203" t="s">
        <v>14</v>
      </c>
      <c r="D58" s="203">
        <v>14.746</v>
      </c>
      <c r="E58" s="203" t="s">
        <v>17</v>
      </c>
      <c r="F58" s="49">
        <f>D58*B58</f>
        <v>294.92</v>
      </c>
      <c r="G58" s="49" t="s">
        <v>13</v>
      </c>
      <c r="H58" s="49"/>
      <c r="I58" s="49"/>
      <c r="J58" s="49"/>
      <c r="K58" s="50"/>
    </row>
    <row r="59" spans="1:11">
      <c r="A59" s="28"/>
      <c r="B59" s="40" t="s">
        <v>0</v>
      </c>
      <c r="C59" s="40"/>
      <c r="D59" s="202" t="s">
        <v>1</v>
      </c>
      <c r="E59" s="49"/>
      <c r="F59" s="49"/>
      <c r="G59" s="49"/>
      <c r="H59" s="49"/>
      <c r="I59" s="49"/>
      <c r="J59" s="49"/>
      <c r="K59" s="50"/>
    </row>
    <row r="60" spans="1:11">
      <c r="A60" s="28"/>
      <c r="B60" s="40"/>
      <c r="C60" s="40"/>
      <c r="D60" s="202"/>
      <c r="E60" s="49"/>
      <c r="F60" s="49"/>
      <c r="G60" s="49"/>
      <c r="H60" s="49"/>
      <c r="I60" s="49"/>
      <c r="J60" s="49"/>
      <c r="K60" s="50"/>
    </row>
    <row r="61" spans="1:11">
      <c r="A61" s="28"/>
      <c r="B61" s="202" t="s">
        <v>20</v>
      </c>
      <c r="C61" s="40">
        <f>F58</f>
        <v>294.92</v>
      </c>
      <c r="D61" s="202" t="s">
        <v>13</v>
      </c>
      <c r="E61" s="49"/>
      <c r="F61" s="49"/>
      <c r="G61" s="49"/>
      <c r="H61" s="49"/>
      <c r="I61" s="49"/>
      <c r="J61" s="49"/>
      <c r="K61" s="50"/>
    </row>
    <row r="62" spans="1:11" s="51" customFormat="1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7"/>
    </row>
    <row r="63" spans="1:11">
      <c r="A63" s="26">
        <f>Planilha!B21</f>
        <v>2</v>
      </c>
      <c r="B63" s="399" t="str">
        <f>Planilha!E21</f>
        <v>REVESTIMENTOS INTERNOS E EXTERNOS</v>
      </c>
      <c r="C63" s="399"/>
      <c r="D63" s="399"/>
      <c r="E63" s="399"/>
      <c r="F63" s="399"/>
      <c r="G63" s="399"/>
      <c r="H63" s="399"/>
      <c r="I63" s="399"/>
      <c r="J63" s="399"/>
      <c r="K63" s="400"/>
    </row>
    <row r="64" spans="1:11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7"/>
    </row>
    <row r="65" spans="1:11">
      <c r="A65" s="38" t="s">
        <v>107</v>
      </c>
      <c r="B65" s="144">
        <f>B32</f>
        <v>11.2</v>
      </c>
      <c r="C65" s="144" t="s">
        <v>14</v>
      </c>
      <c r="D65" s="144">
        <f>D11</f>
        <v>1.3</v>
      </c>
      <c r="E65" s="144" t="s">
        <v>14</v>
      </c>
      <c r="F65" s="144">
        <f>F11</f>
        <v>0.02</v>
      </c>
      <c r="G65" s="54" t="s">
        <v>17</v>
      </c>
      <c r="H65" s="41">
        <f>ROUND(B65*D65*F65,2)</f>
        <v>0.28999999999999998</v>
      </c>
      <c r="I65" s="46" t="s">
        <v>18</v>
      </c>
      <c r="J65" s="30"/>
      <c r="K65" s="7"/>
    </row>
    <row r="66" spans="1:11">
      <c r="A66" s="38"/>
      <c r="B66" s="40" t="s">
        <v>0</v>
      </c>
      <c r="C66" s="40"/>
      <c r="D66" s="144" t="s">
        <v>1</v>
      </c>
      <c r="E66" s="144"/>
      <c r="F66" s="144" t="s">
        <v>52</v>
      </c>
      <c r="G66" s="144"/>
      <c r="H66" s="144"/>
      <c r="I66" s="30"/>
      <c r="J66" s="30"/>
      <c r="K66" s="7"/>
    </row>
    <row r="67" spans="1:11">
      <c r="A67" s="38"/>
      <c r="B67" s="40"/>
      <c r="C67" s="40"/>
      <c r="D67" s="144"/>
      <c r="E67" s="144"/>
      <c r="F67" s="144"/>
      <c r="G67" s="144"/>
      <c r="H67" s="144"/>
      <c r="I67" s="30"/>
      <c r="J67" s="30"/>
      <c r="K67" s="7"/>
    </row>
    <row r="68" spans="1:11">
      <c r="A68" s="38"/>
      <c r="B68" s="144" t="s">
        <v>19</v>
      </c>
      <c r="C68" s="44">
        <f>H65</f>
        <v>0.28999999999999998</v>
      </c>
      <c r="D68" s="45" t="s">
        <v>18</v>
      </c>
      <c r="E68" s="40"/>
      <c r="F68" s="40"/>
      <c r="G68" s="42"/>
      <c r="H68" s="144"/>
      <c r="I68" s="42"/>
      <c r="J68" s="42"/>
      <c r="K68" s="43"/>
    </row>
    <row r="69" spans="1:11">
      <c r="A69" s="35"/>
      <c r="B69" s="36"/>
      <c r="C69" s="36"/>
      <c r="D69" s="36"/>
      <c r="E69" s="36"/>
      <c r="F69" s="36"/>
      <c r="G69" s="36"/>
      <c r="H69" s="36"/>
      <c r="I69" s="36"/>
      <c r="J69" s="36"/>
      <c r="K69" s="37"/>
    </row>
    <row r="70" spans="1:11">
      <c r="A70" s="26" t="str">
        <f>Planilha!B22</f>
        <v>2.1</v>
      </c>
      <c r="B70" s="399" t="str">
        <f>Planilha!E22</f>
        <v>CHAPISCO COM ARGAMASSA, TRAÇO 1:3 (CIMENTO E AREIA), ESP. 5MM, APLICADO EM ALVENARIA/ESTRUTURA DE CONCRETO COM COLHER, PREPARO MECÂNICO</v>
      </c>
      <c r="C70" s="399"/>
      <c r="D70" s="399"/>
      <c r="E70" s="399"/>
      <c r="F70" s="399"/>
      <c r="G70" s="399"/>
      <c r="H70" s="399"/>
      <c r="I70" s="399"/>
      <c r="J70" s="399"/>
      <c r="K70" s="400"/>
    </row>
    <row r="71" spans="1:11">
      <c r="A71" s="35"/>
      <c r="B71" s="36"/>
      <c r="C71" s="36"/>
      <c r="D71" s="36"/>
      <c r="E71" s="36"/>
      <c r="F71" s="36"/>
      <c r="G71" s="36"/>
      <c r="H71" s="36"/>
      <c r="I71" s="36"/>
      <c r="J71" s="36"/>
      <c r="K71" s="37"/>
    </row>
    <row r="72" spans="1:11">
      <c r="A72" s="35"/>
      <c r="B72" s="145">
        <v>7.67</v>
      </c>
      <c r="C72" s="148" t="s">
        <v>21</v>
      </c>
      <c r="D72" s="145">
        <v>5.0999999999999996</v>
      </c>
      <c r="E72" s="60" t="s">
        <v>14</v>
      </c>
      <c r="F72" s="149">
        <v>2</v>
      </c>
      <c r="G72" s="1"/>
      <c r="H72" s="1"/>
      <c r="I72" s="36"/>
      <c r="J72" s="36"/>
      <c r="K72" s="37"/>
    </row>
    <row r="73" spans="1:11">
      <c r="A73" s="35"/>
      <c r="B73" s="145">
        <v>5.87</v>
      </c>
      <c r="C73" s="148" t="s">
        <v>21</v>
      </c>
      <c r="D73" s="145">
        <v>5.0999999999999996</v>
      </c>
      <c r="E73" s="60" t="s">
        <v>14</v>
      </c>
      <c r="F73" s="149">
        <v>2</v>
      </c>
      <c r="G73" s="1"/>
      <c r="H73" s="1"/>
      <c r="I73" s="36"/>
      <c r="J73" s="36"/>
      <c r="K73" s="37"/>
    </row>
    <row r="74" spans="1:11">
      <c r="A74" s="35"/>
      <c r="B74" s="146" t="s">
        <v>79</v>
      </c>
      <c r="C74" s="148"/>
      <c r="D74" s="146" t="s">
        <v>80</v>
      </c>
      <c r="E74" s="60"/>
      <c r="F74" s="146" t="s">
        <v>22</v>
      </c>
      <c r="G74" s="51"/>
      <c r="H74" s="51"/>
      <c r="I74" s="36"/>
      <c r="J74" s="36"/>
      <c r="K74" s="37"/>
    </row>
    <row r="75" spans="1:11" ht="13.5" thickBot="1">
      <c r="A75" s="35"/>
      <c r="B75" s="146"/>
      <c r="C75" s="147"/>
      <c r="D75" s="146"/>
      <c r="E75" s="147"/>
      <c r="F75" s="146"/>
      <c r="G75" s="61"/>
      <c r="H75" s="61"/>
      <c r="I75" s="36"/>
      <c r="J75" s="36"/>
      <c r="K75" s="37"/>
    </row>
    <row r="76" spans="1:11" ht="13.5" thickBot="1">
      <c r="A76" s="35"/>
      <c r="B76" s="146"/>
      <c r="C76" s="147"/>
      <c r="D76" s="405" t="s">
        <v>53</v>
      </c>
      <c r="E76" s="406"/>
      <c r="F76" s="31">
        <f>(((B72+D72)*F72) + ((B73+D73)*F73))</f>
        <v>47.48</v>
      </c>
      <c r="G76" s="32" t="s">
        <v>23</v>
      </c>
      <c r="H76" s="61"/>
      <c r="I76" s="36"/>
      <c r="J76" s="36"/>
      <c r="K76" s="37"/>
    </row>
    <row r="77" spans="1:11">
      <c r="A77" s="35"/>
      <c r="B77" s="146"/>
      <c r="C77" s="147"/>
      <c r="D77" s="162"/>
      <c r="E77" s="162"/>
      <c r="F77" s="175"/>
      <c r="G77" s="176"/>
      <c r="H77" s="61"/>
      <c r="I77" s="36"/>
      <c r="J77" s="36"/>
      <c r="K77" s="37"/>
    </row>
    <row r="78" spans="1:11">
      <c r="A78" s="35"/>
      <c r="B78" s="36"/>
      <c r="C78" s="36"/>
      <c r="D78" s="36"/>
      <c r="E78" s="36"/>
      <c r="F78" s="36"/>
      <c r="G78" s="36"/>
      <c r="H78" s="36"/>
      <c r="I78" s="36"/>
      <c r="J78" s="36"/>
      <c r="K78" s="37"/>
    </row>
    <row r="79" spans="1:11">
      <c r="A79" s="26" t="str">
        <f>Planilha!B23</f>
        <v>2.2</v>
      </c>
      <c r="B79" s="399" t="str">
        <f>Planilha!E23</f>
        <v>EMBOÇO COM ARGAMASSA, TRAÇO 1:6 (CIMENTO E AREIA), ESP. 20MM, APLICAÇÃO MANUAL, PREPARO MECÂNICO</v>
      </c>
      <c r="C79" s="399"/>
      <c r="D79" s="399"/>
      <c r="E79" s="399"/>
      <c r="F79" s="399"/>
      <c r="G79" s="399"/>
      <c r="H79" s="399"/>
      <c r="I79" s="399"/>
      <c r="J79" s="399"/>
      <c r="K79" s="400"/>
    </row>
    <row r="80" spans="1:11">
      <c r="A80" s="35"/>
      <c r="B80" s="36"/>
      <c r="C80" s="36"/>
      <c r="D80" s="36"/>
      <c r="E80" s="36"/>
      <c r="F80" s="36"/>
      <c r="G80" s="36"/>
      <c r="H80" s="36"/>
      <c r="I80" s="36"/>
      <c r="J80" s="36"/>
      <c r="K80" s="37"/>
    </row>
    <row r="81" spans="1:11">
      <c r="A81" s="168"/>
      <c r="B81" s="145">
        <v>7.67</v>
      </c>
      <c r="C81" s="148" t="s">
        <v>21</v>
      </c>
      <c r="D81" s="145">
        <v>5.0999999999999996</v>
      </c>
      <c r="E81" s="60" t="s">
        <v>14</v>
      </c>
      <c r="F81" s="149">
        <v>2</v>
      </c>
      <c r="G81" s="1"/>
      <c r="H81" s="1"/>
      <c r="I81" s="36"/>
      <c r="J81" s="36"/>
      <c r="K81" s="169"/>
    </row>
    <row r="82" spans="1:11">
      <c r="A82" s="168"/>
      <c r="B82" s="145">
        <v>5.87</v>
      </c>
      <c r="C82" s="148" t="s">
        <v>21</v>
      </c>
      <c r="D82" s="145">
        <v>5.0999999999999996</v>
      </c>
      <c r="E82" s="60" t="s">
        <v>14</v>
      </c>
      <c r="F82" s="149">
        <v>2</v>
      </c>
      <c r="G82" s="1"/>
      <c r="H82" s="51"/>
      <c r="I82" s="36"/>
      <c r="J82" s="36"/>
      <c r="K82" s="169"/>
    </row>
    <row r="83" spans="1:11">
      <c r="A83" s="168"/>
      <c r="B83" s="146" t="s">
        <v>79</v>
      </c>
      <c r="C83" s="147"/>
      <c r="D83" s="146" t="s">
        <v>80</v>
      </c>
      <c r="E83" s="61"/>
      <c r="F83" s="146" t="s">
        <v>22</v>
      </c>
      <c r="G83" s="51"/>
      <c r="H83" s="61"/>
      <c r="I83" s="36"/>
      <c r="J83" s="36"/>
      <c r="K83" s="173"/>
    </row>
    <row r="84" spans="1:11" ht="13.5" thickBot="1">
      <c r="A84" s="168"/>
      <c r="B84" s="146"/>
      <c r="C84" s="147"/>
      <c r="D84" s="146"/>
      <c r="E84" s="147"/>
      <c r="F84" s="146"/>
      <c r="G84" s="61"/>
      <c r="H84" s="61"/>
      <c r="I84" s="36"/>
      <c r="J84" s="36"/>
      <c r="K84" s="168"/>
    </row>
    <row r="85" spans="1:11" ht="13.5" thickBot="1">
      <c r="A85" s="174"/>
      <c r="B85" s="146"/>
      <c r="C85" s="147"/>
      <c r="D85" s="405" t="s">
        <v>82</v>
      </c>
      <c r="E85" s="406"/>
      <c r="F85" s="31">
        <f>(((B81+D81)*F81) + ((B82+D82)*F82))</f>
        <v>47.48</v>
      </c>
      <c r="G85" s="32" t="s">
        <v>23</v>
      </c>
      <c r="H85" s="172"/>
      <c r="I85" s="172"/>
      <c r="J85" s="172"/>
      <c r="K85" s="172"/>
    </row>
    <row r="86" spans="1:11">
      <c r="A86" s="35"/>
      <c r="B86" s="36"/>
      <c r="C86" s="36"/>
      <c r="D86" s="36"/>
      <c r="E86" s="36"/>
      <c r="F86" s="36"/>
      <c r="G86" s="36"/>
      <c r="H86" s="36"/>
      <c r="I86" s="36"/>
      <c r="J86" s="36"/>
      <c r="K86" s="37"/>
    </row>
    <row r="87" spans="1:11">
      <c r="A87" s="35"/>
      <c r="B87" s="36"/>
      <c r="C87" s="36"/>
      <c r="D87" s="36"/>
      <c r="E87" s="36"/>
      <c r="F87" s="36"/>
      <c r="G87" s="36"/>
      <c r="H87" s="36"/>
      <c r="I87" s="36"/>
      <c r="J87" s="36"/>
      <c r="K87" s="37"/>
    </row>
    <row r="88" spans="1:11">
      <c r="A88" s="26" t="str">
        <f>Planilha!B24</f>
        <v>2.3</v>
      </c>
      <c r="B88" s="399" t="str">
        <f>Planilha!E24</f>
        <v>REVESTIMENTO COM CERÂMICA APLICADO EM PAREDE, ACABAMENTO ESMALTADO, AMBIENTE INTERNO/EXTERNO, PADRÃO EXTRA, DIMENSÃO DA PEÇA ATÉ 2025 CM2, PEI III, ASSENTAMENTO COM ARGAMASSA INDUSTRIALIZADA, INCLUSIVE REJUNTAMENTO</v>
      </c>
      <c r="C88" s="399"/>
      <c r="D88" s="399"/>
      <c r="E88" s="399"/>
      <c r="F88" s="399"/>
      <c r="G88" s="399"/>
      <c r="H88" s="399"/>
      <c r="I88" s="399"/>
      <c r="J88" s="399"/>
      <c r="K88" s="400"/>
    </row>
    <row r="89" spans="1:11">
      <c r="A89" s="35"/>
      <c r="B89" s="36"/>
      <c r="C89" s="36"/>
      <c r="D89" s="36"/>
      <c r="E89" s="36"/>
      <c r="F89" s="36"/>
      <c r="G89" s="36"/>
      <c r="H89" s="36"/>
      <c r="I89" s="36"/>
      <c r="J89" s="36"/>
      <c r="K89" s="37"/>
    </row>
    <row r="90" spans="1:11">
      <c r="A90" s="178"/>
      <c r="B90" s="145">
        <v>7.67</v>
      </c>
      <c r="C90" s="148" t="s">
        <v>21</v>
      </c>
      <c r="D90" s="145">
        <v>5.0999999999999996</v>
      </c>
      <c r="E90" s="60" t="s">
        <v>14</v>
      </c>
      <c r="F90" s="149">
        <v>2</v>
      </c>
      <c r="G90" s="1"/>
      <c r="H90" s="172"/>
      <c r="I90" s="172"/>
      <c r="J90" s="172"/>
      <c r="K90" s="172"/>
    </row>
    <row r="91" spans="1:11">
      <c r="A91" s="178"/>
      <c r="B91" s="145">
        <v>5.87</v>
      </c>
      <c r="C91" s="148" t="s">
        <v>21</v>
      </c>
      <c r="D91" s="145">
        <v>5.0999999999999996</v>
      </c>
      <c r="E91" s="60" t="s">
        <v>14</v>
      </c>
      <c r="F91" s="149">
        <v>2</v>
      </c>
      <c r="G91" s="1"/>
      <c r="H91" s="172"/>
      <c r="I91" s="172"/>
      <c r="J91" s="172"/>
      <c r="K91" s="172"/>
    </row>
    <row r="92" spans="1:11">
      <c r="A92" s="178"/>
      <c r="B92" s="146" t="s">
        <v>79</v>
      </c>
      <c r="C92" s="147"/>
      <c r="D92" s="146" t="s">
        <v>80</v>
      </c>
      <c r="E92" s="61"/>
      <c r="F92" s="146" t="s">
        <v>22</v>
      </c>
      <c r="G92" s="51"/>
      <c r="H92" s="177"/>
      <c r="I92" s="177"/>
      <c r="J92" s="177"/>
      <c r="K92" s="177"/>
    </row>
    <row r="93" spans="1:11" ht="13.5" thickBot="1">
      <c r="A93" s="178"/>
      <c r="B93" s="172"/>
      <c r="C93" s="172"/>
      <c r="D93" s="172"/>
      <c r="E93" s="172"/>
      <c r="F93" s="172"/>
      <c r="G93" s="172"/>
      <c r="H93" s="172"/>
      <c r="I93" s="172"/>
      <c r="J93" s="172"/>
      <c r="K93" s="172"/>
    </row>
    <row r="94" spans="1:11" ht="13.5" thickBot="1">
      <c r="A94" s="178"/>
      <c r="B94" s="179"/>
      <c r="C94" s="179"/>
      <c r="D94" s="405" t="s">
        <v>81</v>
      </c>
      <c r="E94" s="406"/>
      <c r="F94" s="31">
        <f>(((B90+D90)*F90) + ((B91+D91)*F91))</f>
        <v>47.48</v>
      </c>
      <c r="G94" s="32" t="s">
        <v>23</v>
      </c>
      <c r="H94" s="172"/>
      <c r="I94" s="172"/>
      <c r="J94" s="172"/>
      <c r="K94" s="172"/>
    </row>
    <row r="95" spans="1:11">
      <c r="A95" s="35"/>
      <c r="B95" s="36"/>
      <c r="C95" s="36"/>
      <c r="D95" s="36"/>
      <c r="E95" s="36"/>
      <c r="F95" s="36"/>
      <c r="G95" s="36"/>
      <c r="H95" s="36"/>
      <c r="I95" s="36"/>
      <c r="J95" s="36"/>
      <c r="K95" s="37"/>
    </row>
    <row r="96" spans="1:11">
      <c r="A96" s="26">
        <f>Planilha!B26</f>
        <v>3</v>
      </c>
      <c r="B96" s="399" t="str">
        <f>Planilha!E26</f>
        <v>SISTEMAS DE PISOS INTERNOS E EXTERNOS (PAVIMENTAÇÃO)</v>
      </c>
      <c r="C96" s="399"/>
      <c r="D96" s="399"/>
      <c r="E96" s="399"/>
      <c r="F96" s="399"/>
      <c r="G96" s="399"/>
      <c r="H96" s="399"/>
      <c r="I96" s="399"/>
      <c r="J96" s="399"/>
      <c r="K96" s="400"/>
    </row>
    <row r="97" spans="1:11">
      <c r="A97" s="57"/>
      <c r="B97" s="52"/>
      <c r="C97" s="53"/>
      <c r="D97" s="53"/>
      <c r="E97" s="53"/>
      <c r="F97" s="52"/>
      <c r="G97" s="53"/>
      <c r="H97" s="53"/>
      <c r="I97" s="58"/>
      <c r="J97" s="58"/>
      <c r="K97" s="59"/>
    </row>
    <row r="98" spans="1:11">
      <c r="A98" s="168"/>
      <c r="B98" s="145">
        <v>115.75</v>
      </c>
      <c r="C98" s="148" t="s">
        <v>21</v>
      </c>
      <c r="D98" s="145">
        <v>176.23</v>
      </c>
      <c r="E98" s="60" t="s">
        <v>14</v>
      </c>
      <c r="F98" s="149">
        <v>1</v>
      </c>
      <c r="G98" s="1"/>
      <c r="H98" s="168"/>
      <c r="I98" s="170"/>
      <c r="J98" s="171"/>
      <c r="K98" s="173"/>
    </row>
    <row r="99" spans="1:11">
      <c r="A99" s="166"/>
      <c r="B99" s="146" t="s">
        <v>83</v>
      </c>
      <c r="C99" s="148"/>
      <c r="D99" s="146" t="s">
        <v>84</v>
      </c>
      <c r="E99" s="60"/>
      <c r="F99" s="146" t="s">
        <v>51</v>
      </c>
      <c r="G99" s="51"/>
      <c r="H99" s="166"/>
      <c r="I99" s="167"/>
      <c r="J99" s="167"/>
      <c r="K99" s="169"/>
    </row>
    <row r="100" spans="1:11" ht="13.5" thickBot="1">
      <c r="A100" s="168"/>
      <c r="B100" s="146"/>
      <c r="C100" s="147"/>
      <c r="D100" s="146"/>
      <c r="E100" s="147"/>
      <c r="F100" s="146"/>
      <c r="G100" s="61"/>
      <c r="H100" s="171"/>
      <c r="I100" s="173"/>
      <c r="J100" s="167"/>
      <c r="K100" s="169"/>
    </row>
    <row r="101" spans="1:11" ht="13.5" thickBot="1">
      <c r="A101" s="168"/>
      <c r="B101" s="146"/>
      <c r="C101" s="147"/>
      <c r="D101" s="405" t="s">
        <v>85</v>
      </c>
      <c r="E101" s="406"/>
      <c r="F101" s="31">
        <f>(((B98+D98)*F98))</f>
        <v>291.98</v>
      </c>
      <c r="G101" s="32" t="s">
        <v>23</v>
      </c>
      <c r="H101" s="168"/>
      <c r="I101" s="167"/>
      <c r="J101" s="167"/>
      <c r="K101" s="169"/>
    </row>
    <row r="102" spans="1:11">
      <c r="A102" s="168"/>
      <c r="B102" s="146"/>
      <c r="C102" s="147"/>
      <c r="D102" s="162"/>
      <c r="E102" s="162"/>
      <c r="F102" s="175"/>
      <c r="G102" s="176"/>
      <c r="H102" s="168"/>
      <c r="I102" s="167"/>
      <c r="J102" s="167"/>
      <c r="K102" s="169"/>
    </row>
    <row r="103" spans="1:11">
      <c r="A103" s="26" t="str">
        <f>Planilha!B27</f>
        <v>3.1</v>
      </c>
      <c r="B103" s="399" t="str">
        <f>Planilha!E27</f>
        <v>CONTRAPISO DESEMPENADO COM CONCRETO NÃO ESTRUTURAL, TRAÇO 1:2:3 (CIMENTO, PEDRISCO E AREIA), ESP. 50MM</v>
      </c>
      <c r="C103" s="399"/>
      <c r="D103" s="399"/>
      <c r="E103" s="399"/>
      <c r="F103" s="399"/>
      <c r="G103" s="399"/>
      <c r="H103" s="399"/>
      <c r="I103" s="399"/>
      <c r="J103" s="399"/>
      <c r="K103" s="400"/>
    </row>
    <row r="104" spans="1:11">
      <c r="A104" s="168" t="s">
        <v>77</v>
      </c>
      <c r="B104" s="146"/>
      <c r="C104" s="147"/>
      <c r="D104" s="162"/>
      <c r="E104" s="162"/>
      <c r="F104" s="175"/>
      <c r="G104" s="176"/>
      <c r="H104" s="168"/>
      <c r="I104" s="167"/>
      <c r="J104" s="167"/>
      <c r="K104" s="169"/>
    </row>
    <row r="105" spans="1:11">
      <c r="A105" s="168"/>
      <c r="B105" s="163">
        <f>B12</f>
        <v>11.2</v>
      </c>
      <c r="C105" s="163" t="s">
        <v>14</v>
      </c>
      <c r="D105" s="163">
        <v>4.8</v>
      </c>
      <c r="E105" s="163" t="s">
        <v>17</v>
      </c>
      <c r="F105" s="41">
        <f>ROUND(B105*D105,2)</f>
        <v>53.76</v>
      </c>
      <c r="G105" s="46" t="s">
        <v>13</v>
      </c>
      <c r="H105" s="168"/>
      <c r="I105" s="167"/>
      <c r="J105" s="167"/>
      <c r="K105" s="169"/>
    </row>
    <row r="106" spans="1:11">
      <c r="A106" s="168"/>
      <c r="B106" s="40" t="s">
        <v>0</v>
      </c>
      <c r="C106" s="40"/>
      <c r="D106" s="163" t="s">
        <v>1</v>
      </c>
      <c r="E106" s="163"/>
      <c r="F106" s="163"/>
      <c r="G106" s="163"/>
      <c r="H106" s="168"/>
      <c r="I106" s="167"/>
      <c r="J106" s="167"/>
      <c r="K106" s="169"/>
    </row>
    <row r="107" spans="1:11" ht="13.5" thickBot="1">
      <c r="A107" s="168"/>
      <c r="B107" s="29"/>
      <c r="C107" s="143"/>
      <c r="D107" s="143"/>
      <c r="E107" s="143"/>
      <c r="F107" s="29"/>
      <c r="G107" s="143"/>
      <c r="H107" s="168"/>
      <c r="I107" s="167"/>
      <c r="J107" s="167"/>
      <c r="K107" s="169"/>
    </row>
    <row r="108" spans="1:11" ht="13.5" thickBot="1">
      <c r="A108" s="168"/>
      <c r="B108" s="163" t="s">
        <v>20</v>
      </c>
      <c r="C108" s="235">
        <f>F105</f>
        <v>53.76</v>
      </c>
      <c r="D108" s="236" t="s">
        <v>13</v>
      </c>
      <c r="E108" s="143"/>
      <c r="F108" s="29"/>
      <c r="G108" s="143"/>
      <c r="H108" s="168"/>
      <c r="I108" s="167"/>
      <c r="J108" s="167"/>
      <c r="K108" s="169"/>
    </row>
    <row r="109" spans="1:11">
      <c r="A109" s="168"/>
      <c r="B109" s="146"/>
      <c r="C109" s="147"/>
      <c r="D109" s="162"/>
      <c r="E109" s="162"/>
      <c r="F109" s="175"/>
      <c r="G109" s="176"/>
      <c r="H109" s="168"/>
      <c r="I109" s="167"/>
      <c r="J109" s="167"/>
      <c r="K109" s="169"/>
    </row>
    <row r="110" spans="1:11">
      <c r="A110" s="26" t="str">
        <f>Planilha!B28</f>
        <v>3.2</v>
      </c>
      <c r="B110" s="399" t="str">
        <f>Planilha!E28</f>
        <v>Revestimento com cerâmica aplicado em piso, acabamento esmaltado, ambiente interno, padrão extra, dimensão da peça até 2025 cm², PEI V - porcelanato, assentamento com argamassa industrializada, inclusive rejuntamento</v>
      </c>
      <c r="C110" s="399"/>
      <c r="D110" s="399"/>
      <c r="E110" s="399"/>
      <c r="F110" s="399"/>
      <c r="G110" s="399"/>
      <c r="H110" s="399"/>
      <c r="I110" s="399"/>
      <c r="J110" s="399"/>
      <c r="K110" s="400"/>
    </row>
    <row r="111" spans="1:11">
      <c r="A111" s="168" t="s">
        <v>77</v>
      </c>
      <c r="B111" s="146"/>
      <c r="C111" s="147"/>
      <c r="D111" s="162"/>
      <c r="E111" s="162"/>
      <c r="F111" s="175"/>
      <c r="G111" s="176"/>
      <c r="H111" s="168"/>
      <c r="I111" s="167"/>
      <c r="J111" s="167"/>
      <c r="K111" s="169"/>
    </row>
    <row r="112" spans="1:11">
      <c r="A112" s="168"/>
      <c r="B112" s="181">
        <v>20</v>
      </c>
      <c r="C112" s="163" t="s">
        <v>14</v>
      </c>
      <c r="D112" s="181">
        <v>14.746</v>
      </c>
      <c r="E112" s="163" t="s">
        <v>17</v>
      </c>
      <c r="F112" s="41">
        <f>ROUND(B112*D112,2)</f>
        <v>294.92</v>
      </c>
      <c r="G112" s="46" t="s">
        <v>13</v>
      </c>
      <c r="H112" s="168"/>
      <c r="I112" s="167"/>
      <c r="J112" s="167"/>
      <c r="K112" s="169"/>
    </row>
    <row r="113" spans="1:11">
      <c r="A113" s="168"/>
      <c r="B113" s="180" t="str">
        <f>B99</f>
        <v>Piso comum</v>
      </c>
      <c r="C113" s="40"/>
      <c r="D113" s="181" t="str">
        <f>F99</f>
        <v>espessura</v>
      </c>
      <c r="E113" s="163"/>
      <c r="F113" s="163"/>
      <c r="G113" s="163"/>
      <c r="H113" s="168"/>
      <c r="I113" s="167"/>
      <c r="J113" s="167"/>
      <c r="K113" s="169"/>
    </row>
    <row r="114" spans="1:11" ht="13.5" thickBot="1">
      <c r="A114" s="168"/>
      <c r="B114" s="29"/>
      <c r="C114" s="143"/>
      <c r="D114" s="143"/>
      <c r="E114" s="143"/>
      <c r="F114" s="29"/>
      <c r="G114" s="143"/>
      <c r="H114" s="168"/>
      <c r="I114" s="167"/>
      <c r="J114" s="167"/>
      <c r="K114" s="169"/>
    </row>
    <row r="115" spans="1:11" ht="13.5" thickBot="1">
      <c r="A115" s="168"/>
      <c r="B115" s="163" t="s">
        <v>20</v>
      </c>
      <c r="C115" s="235">
        <f>F112</f>
        <v>294.92</v>
      </c>
      <c r="D115" s="236" t="s">
        <v>13</v>
      </c>
      <c r="E115" s="143"/>
      <c r="F115" s="29"/>
      <c r="G115" s="143"/>
      <c r="H115" s="168"/>
      <c r="I115" s="167"/>
      <c r="J115" s="167"/>
      <c r="K115" s="169"/>
    </row>
    <row r="116" spans="1:11">
      <c r="A116" s="168"/>
      <c r="B116" s="146"/>
      <c r="C116" s="147"/>
      <c r="D116" s="162"/>
      <c r="E116" s="162"/>
      <c r="F116" s="175"/>
      <c r="G116" s="176"/>
      <c r="H116" s="168"/>
      <c r="I116" s="167"/>
      <c r="J116" s="167"/>
      <c r="K116" s="169"/>
    </row>
    <row r="117" spans="1:11">
      <c r="A117" s="26" t="str">
        <f>Planilha!B29</f>
        <v>3.3</v>
      </c>
      <c r="B117" s="399" t="str">
        <f>Planilha!E29</f>
        <v>Soleira de granito cinza andorinha E=2cm</v>
      </c>
      <c r="C117" s="399"/>
      <c r="D117" s="399"/>
      <c r="E117" s="399"/>
      <c r="F117" s="399"/>
      <c r="G117" s="399"/>
      <c r="H117" s="399"/>
      <c r="I117" s="399"/>
      <c r="J117" s="399"/>
      <c r="K117" s="400"/>
    </row>
    <row r="118" spans="1:11">
      <c r="A118" s="168" t="s">
        <v>77</v>
      </c>
      <c r="B118" s="146"/>
      <c r="C118" s="147"/>
      <c r="D118" s="162"/>
      <c r="E118" s="162"/>
      <c r="F118" s="175"/>
      <c r="G118" s="176"/>
      <c r="H118" s="168"/>
      <c r="I118" s="167"/>
      <c r="J118" s="167"/>
      <c r="K118" s="169"/>
    </row>
    <row r="119" spans="1:11">
      <c r="A119" s="168"/>
      <c r="B119" s="181">
        <v>10</v>
      </c>
      <c r="C119" s="163" t="s">
        <v>14</v>
      </c>
      <c r="D119" s="181">
        <v>0.88</v>
      </c>
      <c r="E119" s="163" t="s">
        <v>17</v>
      </c>
      <c r="F119" s="184">
        <f>ROUND(B119*D119,2)</f>
        <v>8.8000000000000007</v>
      </c>
      <c r="G119" s="46" t="s">
        <v>54</v>
      </c>
      <c r="H119" s="168"/>
      <c r="I119" s="167"/>
      <c r="J119" s="167"/>
      <c r="K119" s="169"/>
    </row>
    <row r="120" spans="1:11">
      <c r="A120" s="168"/>
      <c r="B120" s="180" t="str">
        <f>D99</f>
        <v>Piso antiderrapante</v>
      </c>
      <c r="C120" s="40"/>
      <c r="D120" s="181" t="str">
        <f>F99</f>
        <v>espessura</v>
      </c>
      <c r="E120" s="163"/>
      <c r="F120" s="163"/>
      <c r="G120" s="163"/>
      <c r="H120" s="168"/>
      <c r="I120" s="167"/>
      <c r="J120" s="167"/>
      <c r="K120" s="169"/>
    </row>
    <row r="121" spans="1:11" ht="13.5" thickBot="1">
      <c r="A121" s="168"/>
      <c r="B121" s="29"/>
      <c r="C121" s="143"/>
      <c r="D121" s="143"/>
      <c r="E121" s="143"/>
      <c r="F121" s="29"/>
      <c r="G121" s="143"/>
      <c r="H121" s="168"/>
      <c r="I121" s="167"/>
      <c r="J121" s="167"/>
      <c r="K121" s="169"/>
    </row>
    <row r="122" spans="1:11" ht="12.75" customHeight="1" thickBot="1">
      <c r="A122" s="168"/>
      <c r="B122" s="205" t="s">
        <v>91</v>
      </c>
      <c r="C122" s="237">
        <f>F119</f>
        <v>8.8000000000000007</v>
      </c>
      <c r="D122" s="236" t="s">
        <v>54</v>
      </c>
      <c r="E122" s="143"/>
      <c r="F122" s="29"/>
      <c r="G122" s="143"/>
      <c r="H122" s="168"/>
      <c r="I122" s="167"/>
      <c r="J122" s="167"/>
      <c r="K122" s="169"/>
    </row>
    <row r="123" spans="1:11">
      <c r="A123" s="168"/>
      <c r="B123" s="146"/>
      <c r="C123" s="147"/>
      <c r="D123" s="162"/>
      <c r="E123" s="162"/>
      <c r="F123" s="175"/>
      <c r="G123" s="176"/>
      <c r="H123" s="168"/>
      <c r="I123" s="167"/>
      <c r="J123" s="167"/>
      <c r="K123" s="169"/>
    </row>
    <row r="124" spans="1:11">
      <c r="A124" s="26" t="str">
        <f>Planilha!B30</f>
        <v>3.4</v>
      </c>
      <c r="B124" s="399" t="str">
        <f>Planilha!E30</f>
        <v>RodaPé H=7 cm</v>
      </c>
      <c r="C124" s="399"/>
      <c r="D124" s="399"/>
      <c r="E124" s="399"/>
      <c r="F124" s="399"/>
      <c r="G124" s="399"/>
      <c r="H124" s="399"/>
      <c r="I124" s="399"/>
      <c r="J124" s="399"/>
      <c r="K124" s="400"/>
    </row>
    <row r="125" spans="1:11">
      <c r="A125" s="57"/>
      <c r="B125" s="52"/>
      <c r="C125" s="53"/>
      <c r="D125" s="53"/>
      <c r="E125" s="53"/>
      <c r="F125" s="52"/>
      <c r="G125" s="53"/>
      <c r="H125" s="53"/>
      <c r="I125" s="58"/>
      <c r="J125" s="58"/>
      <c r="K125" s="59"/>
    </row>
    <row r="126" spans="1:11">
      <c r="A126" s="168"/>
      <c r="B126" s="145">
        <v>133.11000000000001</v>
      </c>
      <c r="C126" s="60" t="s">
        <v>14</v>
      </c>
      <c r="D126" s="145">
        <v>0.15</v>
      </c>
      <c r="E126" s="60" t="s">
        <v>14</v>
      </c>
      <c r="F126" s="149">
        <v>1</v>
      </c>
      <c r="G126" s="60"/>
      <c r="H126" s="149"/>
      <c r="I126" s="170"/>
      <c r="J126" s="171"/>
      <c r="K126" s="173"/>
    </row>
    <row r="127" spans="1:11">
      <c r="A127" s="166"/>
      <c r="B127" s="146" t="s">
        <v>0</v>
      </c>
      <c r="C127" s="148"/>
      <c r="D127" s="146" t="s">
        <v>1</v>
      </c>
      <c r="E127" s="60"/>
      <c r="F127" s="146" t="s">
        <v>51</v>
      </c>
      <c r="G127" s="51"/>
      <c r="H127" s="146"/>
      <c r="I127" s="167"/>
      <c r="J127" s="167"/>
      <c r="K127" s="169"/>
    </row>
    <row r="128" spans="1:11" ht="13.5" thickBot="1">
      <c r="A128" s="168"/>
      <c r="B128" s="146"/>
      <c r="C128" s="147"/>
      <c r="D128" s="146"/>
      <c r="E128" s="147"/>
      <c r="F128" s="146"/>
      <c r="G128" s="61"/>
      <c r="H128" s="171"/>
      <c r="I128" s="173"/>
      <c r="J128" s="167"/>
      <c r="K128" s="169"/>
    </row>
    <row r="129" spans="1:11" ht="13.5" thickBot="1">
      <c r="A129" s="168"/>
      <c r="B129" s="146"/>
      <c r="C129" s="147"/>
      <c r="D129" s="405" t="s">
        <v>85</v>
      </c>
      <c r="E129" s="406"/>
      <c r="F129" s="31">
        <f>(B126*F126)</f>
        <v>133.11000000000001</v>
      </c>
      <c r="G129" s="32" t="s">
        <v>23</v>
      </c>
      <c r="H129" s="168"/>
      <c r="I129" s="167"/>
      <c r="J129" s="167"/>
      <c r="K129" s="169"/>
    </row>
    <row r="130" spans="1:11">
      <c r="A130" s="168"/>
      <c r="B130" s="146"/>
      <c r="C130" s="147"/>
      <c r="D130" s="162"/>
      <c r="E130" s="162"/>
      <c r="F130" s="175"/>
      <c r="G130" s="176"/>
      <c r="H130" s="168"/>
      <c r="I130" s="167"/>
      <c r="J130" s="167"/>
      <c r="K130" s="169"/>
    </row>
    <row r="131" spans="1:11">
      <c r="A131" s="234">
        <f>Planilha!B32</f>
        <v>4</v>
      </c>
      <c r="B131" s="403" t="str">
        <f>Planilha!E32</f>
        <v>PINTURA</v>
      </c>
      <c r="C131" s="403"/>
      <c r="D131" s="403"/>
      <c r="E131" s="403"/>
      <c r="F131" s="403"/>
      <c r="G131" s="403"/>
      <c r="H131" s="403"/>
      <c r="I131" s="403"/>
      <c r="J131" s="403"/>
      <c r="K131" s="404"/>
    </row>
    <row r="132" spans="1:11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37"/>
    </row>
    <row r="133" spans="1:11">
      <c r="A133" s="26" t="str">
        <f>Planilha!B33</f>
        <v>4.1</v>
      </c>
      <c r="B133" s="399" t="str">
        <f>Planilha!E33</f>
        <v>PINTURA ACRÍLICA EM PAREDE, DUAS (2) DEMÃOS, INCLUSIVE SELADOR ACRÍLICO</v>
      </c>
      <c r="C133" s="399"/>
      <c r="D133" s="399"/>
      <c r="E133" s="399"/>
      <c r="F133" s="399"/>
      <c r="G133" s="399"/>
      <c r="H133" s="399"/>
      <c r="I133" s="399"/>
      <c r="J133" s="399"/>
      <c r="K133" s="400"/>
    </row>
    <row r="134" spans="1:11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37"/>
    </row>
    <row r="135" spans="1:11">
      <c r="A135" s="35"/>
      <c r="B135" s="145">
        <v>26.900500000000001</v>
      </c>
      <c r="C135" s="148" t="s">
        <v>21</v>
      </c>
      <c r="D135" s="145">
        <v>20</v>
      </c>
      <c r="E135" s="60" t="s">
        <v>17</v>
      </c>
      <c r="F135" s="149">
        <f>D135*B135</f>
        <v>538.01</v>
      </c>
      <c r="G135" s="1"/>
      <c r="H135" s="1"/>
      <c r="I135" s="36"/>
      <c r="J135" s="36"/>
      <c r="K135" s="37"/>
    </row>
    <row r="136" spans="1:11">
      <c r="A136" s="35"/>
      <c r="B136" s="146" t="s">
        <v>79</v>
      </c>
      <c r="C136" s="148"/>
      <c r="D136" s="146" t="s">
        <v>80</v>
      </c>
      <c r="E136" s="60"/>
      <c r="F136" s="146"/>
      <c r="G136" s="51"/>
      <c r="H136" s="51"/>
      <c r="I136" s="36"/>
      <c r="J136" s="36"/>
      <c r="K136" s="37"/>
    </row>
    <row r="137" spans="1:11" ht="13.5" thickBot="1">
      <c r="A137" s="35"/>
      <c r="B137" s="146"/>
      <c r="C137" s="147"/>
      <c r="D137" s="146"/>
      <c r="E137" s="147"/>
      <c r="F137" s="146"/>
      <c r="G137" s="61"/>
      <c r="H137" s="61"/>
      <c r="I137" s="36"/>
      <c r="J137" s="36"/>
      <c r="K137" s="37"/>
    </row>
    <row r="138" spans="1:11" ht="13.5" thickBot="1">
      <c r="A138" s="35"/>
      <c r="B138" s="146"/>
      <c r="C138" s="147"/>
      <c r="D138" s="405" t="s">
        <v>88</v>
      </c>
      <c r="E138" s="406"/>
      <c r="F138" s="31">
        <f>F135</f>
        <v>538.01</v>
      </c>
      <c r="G138" s="32" t="s">
        <v>23</v>
      </c>
      <c r="H138" s="61"/>
      <c r="I138" s="36"/>
      <c r="J138" s="36"/>
      <c r="K138" s="37"/>
    </row>
    <row r="139" spans="1:11">
      <c r="A139" s="168"/>
      <c r="B139" s="146"/>
      <c r="C139" s="147"/>
      <c r="D139" s="162"/>
      <c r="E139" s="162"/>
      <c r="F139" s="175"/>
      <c r="G139" s="176"/>
      <c r="H139" s="168"/>
      <c r="I139" s="167"/>
      <c r="J139" s="167"/>
      <c r="K139" s="169"/>
    </row>
    <row r="140" spans="1:11">
      <c r="A140" s="26" t="str">
        <f>Planilha!B34</f>
        <v>4.2</v>
      </c>
      <c r="B140" s="399" t="str">
        <f>Planilha!E34</f>
        <v>PINTURA LÁTEX (PVA) EM PAREDE, DUAS (2) DEMÃOS, INCLUSIVE SELADOR ACRÍLICO</v>
      </c>
      <c r="C140" s="399"/>
      <c r="D140" s="399"/>
      <c r="E140" s="399"/>
      <c r="F140" s="399"/>
      <c r="G140" s="399"/>
      <c r="H140" s="399"/>
      <c r="I140" s="399"/>
      <c r="J140" s="399"/>
      <c r="K140" s="400"/>
    </row>
    <row r="141" spans="1:11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37"/>
    </row>
    <row r="142" spans="1:11">
      <c r="A142" s="35"/>
      <c r="B142" s="182">
        <v>39.945500000000003</v>
      </c>
      <c r="C142" s="183" t="s">
        <v>21</v>
      </c>
      <c r="D142" s="182">
        <v>20</v>
      </c>
      <c r="E142" s="60" t="s">
        <v>17</v>
      </c>
      <c r="F142" s="149">
        <f>D142*B142</f>
        <v>798.91000000000008</v>
      </c>
      <c r="G142" s="48"/>
      <c r="H142" s="1"/>
      <c r="I142" s="36"/>
      <c r="J142" s="36"/>
      <c r="K142" s="37"/>
    </row>
    <row r="143" spans="1:11">
      <c r="A143" s="35"/>
      <c r="B143" s="182"/>
      <c r="C143" s="183" t="s">
        <v>21</v>
      </c>
      <c r="D143" s="182"/>
      <c r="E143" s="60"/>
      <c r="F143" s="149"/>
      <c r="G143" s="47"/>
      <c r="H143" s="1"/>
      <c r="I143" s="36"/>
      <c r="J143" s="36"/>
      <c r="K143" s="37"/>
    </row>
    <row r="144" spans="1:11">
      <c r="A144" s="35"/>
      <c r="B144" s="146" t="s">
        <v>0</v>
      </c>
      <c r="C144" s="148"/>
      <c r="D144" s="146" t="s">
        <v>1</v>
      </c>
      <c r="E144" s="60"/>
      <c r="F144" s="146"/>
      <c r="G144" s="51"/>
      <c r="H144" s="51"/>
      <c r="I144" s="36"/>
      <c r="J144" s="36"/>
      <c r="K144" s="37"/>
    </row>
    <row r="145" spans="1:11" ht="13.5" thickBot="1">
      <c r="A145" s="35"/>
      <c r="B145" s="146"/>
      <c r="C145" s="147"/>
      <c r="D145" s="146"/>
      <c r="E145" s="147"/>
      <c r="F145" s="146"/>
      <c r="G145" s="61"/>
      <c r="H145" s="61"/>
      <c r="I145" s="36"/>
      <c r="J145" s="36"/>
      <c r="K145" s="37"/>
    </row>
    <row r="146" spans="1:11" ht="13.5" thickBot="1">
      <c r="A146" s="35"/>
      <c r="B146" s="146"/>
      <c r="C146" s="147"/>
      <c r="D146" s="405" t="s">
        <v>87</v>
      </c>
      <c r="E146" s="406"/>
      <c r="F146" s="31">
        <f>F142+F143</f>
        <v>798.91000000000008</v>
      </c>
      <c r="G146" s="32" t="s">
        <v>23</v>
      </c>
      <c r="H146" s="61"/>
      <c r="I146" s="36"/>
      <c r="J146" s="36"/>
      <c r="K146" s="37"/>
    </row>
    <row r="147" spans="1:11">
      <c r="A147" s="168"/>
      <c r="B147" s="146"/>
      <c r="C147" s="147"/>
      <c r="D147" s="162"/>
      <c r="E147" s="162"/>
      <c r="F147" s="175"/>
      <c r="G147" s="176"/>
      <c r="H147" s="168"/>
      <c r="I147" s="167"/>
      <c r="J147" s="167"/>
      <c r="K147" s="169"/>
    </row>
    <row r="148" spans="1:11">
      <c r="A148" s="26" t="str">
        <f>Planilha!B35</f>
        <v>4.3</v>
      </c>
      <c r="B148" s="399" t="str">
        <f>Planilha!E35</f>
        <v>PINTURA LÁTEX (PVA) EM TETO, DUAS (2) DEMÃOS, INCLUSIVE SELADOR ACRÍLICO</v>
      </c>
      <c r="C148" s="399"/>
      <c r="D148" s="399"/>
      <c r="E148" s="399"/>
      <c r="F148" s="399"/>
      <c r="G148" s="399"/>
      <c r="H148" s="399"/>
      <c r="I148" s="399"/>
      <c r="J148" s="399"/>
      <c r="K148" s="400"/>
    </row>
    <row r="149" spans="1:11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37"/>
    </row>
    <row r="150" spans="1:11">
      <c r="A150" s="35"/>
      <c r="B150" s="145">
        <v>27.928000000000001</v>
      </c>
      <c r="C150" s="148" t="s">
        <v>14</v>
      </c>
      <c r="D150" s="145">
        <v>10</v>
      </c>
      <c r="E150" s="60"/>
      <c r="F150" s="149"/>
      <c r="G150" s="1"/>
      <c r="H150" s="1"/>
      <c r="I150" s="36"/>
      <c r="J150" s="36"/>
      <c r="K150" s="37"/>
    </row>
    <row r="151" spans="1:11">
      <c r="A151" s="35"/>
      <c r="B151" s="146" t="s">
        <v>0</v>
      </c>
      <c r="C151" s="148"/>
      <c r="D151" s="146" t="s">
        <v>1</v>
      </c>
      <c r="E151" s="60"/>
      <c r="F151" s="146"/>
      <c r="G151" s="51"/>
      <c r="H151" s="51"/>
      <c r="I151" s="36"/>
      <c r="J151" s="36"/>
      <c r="K151" s="37"/>
    </row>
    <row r="152" spans="1:11" ht="13.5" thickBot="1">
      <c r="A152" s="35"/>
      <c r="B152" s="146"/>
      <c r="C152" s="147"/>
      <c r="D152" s="146"/>
      <c r="E152" s="147"/>
      <c r="F152" s="146"/>
      <c r="G152" s="61"/>
      <c r="H152" s="61"/>
      <c r="I152" s="36"/>
      <c r="J152" s="36"/>
      <c r="K152" s="37"/>
    </row>
    <row r="153" spans="1:11" ht="13.5" thickBot="1">
      <c r="A153" s="35"/>
      <c r="B153" s="146"/>
      <c r="C153" s="147"/>
      <c r="D153" s="405" t="s">
        <v>89</v>
      </c>
      <c r="E153" s="406"/>
      <c r="F153" s="31">
        <f>(((B150*D150)))</f>
        <v>279.28000000000003</v>
      </c>
      <c r="G153" s="32" t="s">
        <v>23</v>
      </c>
      <c r="H153" s="61"/>
      <c r="I153" s="36"/>
      <c r="J153" s="36"/>
      <c r="K153" s="37"/>
    </row>
    <row r="154" spans="1:11">
      <c r="A154" s="168"/>
      <c r="B154" s="146"/>
      <c r="C154" s="147"/>
      <c r="D154" s="162"/>
      <c r="E154" s="162"/>
      <c r="F154" s="175"/>
      <c r="G154" s="176"/>
      <c r="H154" s="168"/>
      <c r="I154" s="167"/>
      <c r="J154" s="167"/>
      <c r="K154" s="169"/>
    </row>
    <row r="155" spans="1:11">
      <c r="A155" s="26" t="str">
        <f>Planilha!B36</f>
        <v>4.4</v>
      </c>
      <c r="B155" s="399" t="str">
        <f>Planilha!E36</f>
        <v>PINTURA ESMALTE EM ESQUADRIAS DE FERRO, DUAS (2) DEMÃOS, INCLUSIVE UMA (1) DEMÃO DE FUNDO ANTICORROSIVO</v>
      </c>
      <c r="C155" s="399"/>
      <c r="D155" s="399"/>
      <c r="E155" s="399"/>
      <c r="F155" s="399"/>
      <c r="G155" s="399"/>
      <c r="H155" s="399"/>
      <c r="I155" s="399"/>
      <c r="J155" s="399"/>
      <c r="K155" s="400"/>
    </row>
    <row r="156" spans="1:11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37"/>
    </row>
    <row r="157" spans="1:11">
      <c r="A157" s="35"/>
      <c r="B157" s="145">
        <v>3.24</v>
      </c>
      <c r="C157" s="148" t="s">
        <v>14</v>
      </c>
      <c r="D157" s="145">
        <v>10</v>
      </c>
      <c r="E157" s="60"/>
      <c r="F157" s="149"/>
      <c r="G157" s="1"/>
      <c r="H157" s="1"/>
      <c r="I157" s="36"/>
      <c r="J157" s="36"/>
      <c r="K157" s="37"/>
    </row>
    <row r="158" spans="1:11">
      <c r="A158" s="35"/>
      <c r="B158" s="146" t="s">
        <v>86</v>
      </c>
      <c r="C158" s="148"/>
      <c r="D158" s="146" t="s">
        <v>16</v>
      </c>
      <c r="E158" s="60"/>
      <c r="F158" s="146"/>
      <c r="G158" s="51"/>
      <c r="H158" s="51"/>
      <c r="I158" s="36"/>
      <c r="J158" s="36"/>
      <c r="K158" s="37"/>
    </row>
    <row r="159" spans="1:11" ht="13.5" thickBot="1">
      <c r="A159" s="35"/>
      <c r="B159" s="146"/>
      <c r="C159" s="147"/>
      <c r="D159" s="146"/>
      <c r="E159" s="147"/>
      <c r="F159" s="146"/>
      <c r="G159" s="61"/>
      <c r="H159" s="61"/>
      <c r="I159" s="36"/>
      <c r="J159" s="36"/>
      <c r="K159" s="37"/>
    </row>
    <row r="160" spans="1:11" ht="13.5" thickBot="1">
      <c r="A160" s="35"/>
      <c r="B160" s="146"/>
      <c r="C160" s="147"/>
      <c r="D160" s="405" t="s">
        <v>90</v>
      </c>
      <c r="E160" s="406"/>
      <c r="F160" s="31">
        <f>((B157*D157))</f>
        <v>32.400000000000006</v>
      </c>
      <c r="G160" s="32" t="s">
        <v>23</v>
      </c>
      <c r="H160" s="61"/>
      <c r="I160" s="36"/>
      <c r="J160" s="36"/>
      <c r="K160" s="37"/>
    </row>
    <row r="161" spans="1:11">
      <c r="A161" s="168"/>
      <c r="B161" s="146"/>
      <c r="C161" s="147"/>
      <c r="D161" s="162"/>
      <c r="E161" s="162"/>
      <c r="F161" s="175"/>
      <c r="G161" s="176"/>
      <c r="H161" s="168"/>
      <c r="I161" s="167"/>
      <c r="J161" s="167"/>
      <c r="K161" s="169"/>
    </row>
    <row r="162" spans="1:11">
      <c r="A162" s="26" t="str">
        <f>Planilha!B37</f>
        <v>4.5</v>
      </c>
      <c r="B162" s="399" t="str">
        <f>Planilha!E37</f>
        <v>EMASSAMENTO EM PAREDE COM MASSA ACRÍLICA, DUAS (2) DEMÃOS, INCLUSIVE LIXAMENTO PARA PINTURA</v>
      </c>
      <c r="C162" s="399"/>
      <c r="D162" s="399"/>
      <c r="E162" s="399"/>
      <c r="F162" s="399"/>
      <c r="G162" s="399"/>
      <c r="H162" s="399"/>
      <c r="I162" s="399"/>
      <c r="J162" s="399"/>
      <c r="K162" s="400"/>
    </row>
    <row r="163" spans="1:11">
      <c r="A163" s="218"/>
      <c r="B163" s="172"/>
      <c r="C163" s="172"/>
      <c r="D163" s="172"/>
      <c r="E163" s="172"/>
      <c r="F163" s="172"/>
      <c r="G163" s="172"/>
      <c r="H163" s="172"/>
      <c r="I163" s="172"/>
      <c r="J163" s="172"/>
      <c r="K163" s="219"/>
    </row>
    <row r="164" spans="1:11">
      <c r="A164" s="218"/>
      <c r="B164" s="145">
        <v>10.250500000000001</v>
      </c>
      <c r="C164" s="220" t="s">
        <v>14</v>
      </c>
      <c r="D164" s="145">
        <v>20</v>
      </c>
      <c r="E164" s="220" t="s">
        <v>17</v>
      </c>
      <c r="F164" s="221">
        <f>B164*D164</f>
        <v>205.01000000000002</v>
      </c>
      <c r="G164" s="222" t="s">
        <v>13</v>
      </c>
      <c r="H164" s="172"/>
      <c r="I164" s="172"/>
      <c r="J164" s="172"/>
      <c r="K164" s="219"/>
    </row>
    <row r="165" spans="1:11">
      <c r="A165" s="218"/>
      <c r="B165" s="146" t="s">
        <v>0</v>
      </c>
      <c r="C165" s="172"/>
      <c r="D165" s="146" t="s">
        <v>1</v>
      </c>
      <c r="E165" s="172"/>
      <c r="F165" s="172"/>
      <c r="G165" s="172"/>
      <c r="H165" s="172"/>
      <c r="I165" s="172"/>
      <c r="J165" s="172"/>
      <c r="K165" s="219"/>
    </row>
    <row r="166" spans="1:11" ht="13.5" thickBot="1">
      <c r="A166" s="218"/>
      <c r="B166" s="172"/>
      <c r="C166" s="172"/>
      <c r="D166" s="172"/>
      <c r="E166" s="172"/>
      <c r="F166" s="172"/>
      <c r="G166" s="172"/>
      <c r="H166" s="172"/>
      <c r="I166" s="172"/>
      <c r="J166" s="172"/>
      <c r="K166" s="219"/>
    </row>
    <row r="167" spans="1:11" ht="13.5" thickBot="1">
      <c r="A167" s="218"/>
      <c r="B167" s="172" t="s">
        <v>99</v>
      </c>
      <c r="C167" s="238">
        <f>F164</f>
        <v>205.01000000000002</v>
      </c>
      <c r="D167" s="239" t="s">
        <v>13</v>
      </c>
      <c r="E167" s="172"/>
      <c r="F167" s="172"/>
      <c r="G167" s="172"/>
      <c r="H167" s="172"/>
      <c r="I167" s="172"/>
      <c r="J167" s="172"/>
      <c r="K167" s="219"/>
    </row>
    <row r="168" spans="1:11">
      <c r="A168" s="35"/>
      <c r="B168" s="36"/>
      <c r="C168" s="36"/>
      <c r="D168" s="36"/>
      <c r="E168" s="36"/>
      <c r="F168" s="36"/>
      <c r="G168" s="36"/>
      <c r="H168" s="36"/>
      <c r="I168" s="36"/>
      <c r="J168" s="36"/>
      <c r="K168" s="37"/>
    </row>
    <row r="169" spans="1:11">
      <c r="A169" s="26" t="str">
        <f>Planilha!B38</f>
        <v>4.6</v>
      </c>
      <c r="B169" s="399" t="str">
        <f>Planilha!E38</f>
        <v>PINTURA ESMALTE EM ESQUADRIA DE MADEIRA, DUAS (2) DEMÃOS, INCLUSIVE UMA (1) DEMÃO DE FUNDO NIVELADOR</v>
      </c>
      <c r="C169" s="399"/>
      <c r="D169" s="399"/>
      <c r="E169" s="399"/>
      <c r="F169" s="399"/>
      <c r="G169" s="399"/>
      <c r="H169" s="399"/>
      <c r="I169" s="399"/>
      <c r="J169" s="399"/>
      <c r="K169" s="400"/>
    </row>
    <row r="170" spans="1:11">
      <c r="A170" s="35"/>
      <c r="B170" s="36"/>
      <c r="C170" s="36"/>
      <c r="D170" s="36"/>
      <c r="E170" s="36"/>
      <c r="F170" s="36"/>
      <c r="G170" s="36"/>
      <c r="H170" s="36"/>
      <c r="I170" s="36"/>
      <c r="J170" s="36"/>
      <c r="K170" s="37"/>
    </row>
    <row r="171" spans="1:11">
      <c r="A171" s="35"/>
      <c r="B171" s="182">
        <v>3.6960000000000002</v>
      </c>
      <c r="C171" s="148" t="s">
        <v>14</v>
      </c>
      <c r="D171" s="182">
        <v>10</v>
      </c>
      <c r="E171" s="60" t="s">
        <v>17</v>
      </c>
      <c r="F171" s="184">
        <f>B171*D171</f>
        <v>36.96</v>
      </c>
      <c r="G171" s="223" t="s">
        <v>13</v>
      </c>
      <c r="H171" s="1"/>
      <c r="I171" s="36"/>
      <c r="J171" s="36"/>
      <c r="K171" s="37"/>
    </row>
    <row r="172" spans="1:11">
      <c r="A172" s="35"/>
      <c r="B172" s="146" t="s">
        <v>0</v>
      </c>
      <c r="C172" s="148"/>
      <c r="D172" s="146" t="s">
        <v>1</v>
      </c>
      <c r="E172" s="60"/>
      <c r="F172" s="146"/>
      <c r="G172" s="51"/>
      <c r="H172" s="51"/>
      <c r="I172" s="36"/>
      <c r="J172" s="36"/>
      <c r="K172" s="37"/>
    </row>
    <row r="173" spans="1:11" ht="13.5" thickBot="1">
      <c r="A173" s="35"/>
      <c r="B173" s="146"/>
      <c r="C173" s="147"/>
      <c r="D173" s="146"/>
      <c r="E173" s="147"/>
      <c r="F173" s="146"/>
      <c r="G173" s="61"/>
      <c r="H173" s="61"/>
      <c r="I173" s="36"/>
      <c r="J173" s="36"/>
      <c r="K173" s="37"/>
    </row>
    <row r="174" spans="1:11" ht="13.5" thickBot="1">
      <c r="A174" s="35"/>
      <c r="B174" s="146"/>
      <c r="C174" s="147"/>
      <c r="D174" s="405" t="s">
        <v>99</v>
      </c>
      <c r="E174" s="406"/>
      <c r="F174" s="31">
        <f>B171*D171</f>
        <v>36.96</v>
      </c>
      <c r="G174" s="32" t="s">
        <v>13</v>
      </c>
      <c r="H174" s="61"/>
      <c r="I174" s="36"/>
      <c r="J174" s="36"/>
      <c r="K174" s="37"/>
    </row>
    <row r="175" spans="1:11">
      <c r="A175" s="168"/>
      <c r="B175" s="146"/>
      <c r="C175" s="147"/>
      <c r="D175" s="165"/>
      <c r="E175" s="165"/>
      <c r="F175" s="175"/>
      <c r="G175" s="176"/>
      <c r="H175" s="168"/>
      <c r="I175" s="167"/>
      <c r="J175" s="167"/>
      <c r="K175" s="169"/>
    </row>
    <row r="176" spans="1:11">
      <c r="A176" s="26">
        <f>Planilha!B40</f>
        <v>5</v>
      </c>
      <c r="B176" s="399" t="str">
        <f>Planilha!E40</f>
        <v>LOUÇAS E METAIS</v>
      </c>
      <c r="C176" s="399"/>
      <c r="D176" s="399"/>
      <c r="E176" s="399"/>
      <c r="F176" s="399"/>
      <c r="G176" s="399"/>
      <c r="H176" s="399"/>
      <c r="I176" s="399"/>
      <c r="J176" s="399"/>
      <c r="K176" s="400"/>
    </row>
    <row r="177" spans="1:11">
      <c r="A177" s="35" t="s">
        <v>73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7"/>
    </row>
    <row r="178" spans="1:11">
      <c r="A178" s="26" t="str">
        <f>Planilha!B41</f>
        <v>5.1</v>
      </c>
      <c r="B178" s="399" t="str">
        <f>Planilha!E41</f>
        <v>BACIA SANITÁRIA (VASO) DE LOUÇA CONVENCIONAL, COR BRANCA, INCLUSIVE ACESSÓRIOS DE FIXAÇÃO/VEDAÇÃO, TUBO DE LIGAÇÃO DE LATÃO COM CANOPLA, FORNECIMENTO, INSTALAÇÃO E REJUNTAMENTO</v>
      </c>
      <c r="C178" s="399"/>
      <c r="D178" s="399"/>
      <c r="E178" s="399"/>
      <c r="F178" s="399"/>
      <c r="G178" s="399"/>
      <c r="H178" s="399"/>
      <c r="I178" s="399"/>
      <c r="J178" s="399"/>
      <c r="K178" s="400"/>
    </row>
    <row r="179" spans="1:11">
      <c r="A179" s="35"/>
      <c r="B179" s="146"/>
      <c r="C179" s="148"/>
      <c r="D179" s="146"/>
      <c r="E179" s="60"/>
      <c r="F179" s="146"/>
      <c r="G179" s="51"/>
      <c r="H179" s="51"/>
      <c r="I179" s="36"/>
      <c r="J179" s="36"/>
      <c r="K179" s="37"/>
    </row>
    <row r="180" spans="1:11" ht="13.5" thickBot="1">
      <c r="A180" s="35"/>
      <c r="B180" s="146" t="s">
        <v>106</v>
      </c>
      <c r="C180" s="147">
        <v>6</v>
      </c>
      <c r="D180" s="146"/>
      <c r="E180" s="147"/>
      <c r="F180" s="146"/>
      <c r="G180" s="61"/>
      <c r="H180" s="61"/>
      <c r="I180" s="36"/>
      <c r="J180" s="36"/>
      <c r="K180" s="37"/>
    </row>
    <row r="181" spans="1:11" ht="13.5" thickBot="1">
      <c r="A181" s="35"/>
      <c r="B181" s="146"/>
      <c r="C181" s="147"/>
      <c r="D181" s="405" t="s">
        <v>99</v>
      </c>
      <c r="E181" s="406"/>
      <c r="F181" s="31">
        <f>C180</f>
        <v>6</v>
      </c>
      <c r="G181" s="32" t="s">
        <v>98</v>
      </c>
      <c r="H181" s="61"/>
      <c r="I181" s="36"/>
      <c r="J181" s="36"/>
      <c r="K181" s="37"/>
    </row>
    <row r="182" spans="1:11">
      <c r="A182" s="168"/>
      <c r="B182" s="146"/>
      <c r="C182" s="147"/>
      <c r="D182" s="165"/>
      <c r="E182" s="165"/>
      <c r="F182" s="175"/>
      <c r="G182" s="176"/>
      <c r="H182" s="168"/>
      <c r="I182" s="167"/>
      <c r="J182" s="167"/>
      <c r="K182" s="169"/>
    </row>
    <row r="183" spans="1:11">
      <c r="A183" s="26" t="str">
        <f>Planilha!B43</f>
        <v>5.3</v>
      </c>
      <c r="B183" s="399" t="str">
        <f>Planilha!E43</f>
        <v>DUCHA HIGIÊNICA COM REGISTRO PARA CONTROLE DE FLUXO DE ÁGUA 1/2", DECA ou equivalente</v>
      </c>
      <c r="C183" s="399"/>
      <c r="D183" s="399"/>
      <c r="E183" s="399"/>
      <c r="F183" s="399"/>
      <c r="G183" s="399"/>
      <c r="H183" s="399"/>
      <c r="I183" s="399"/>
      <c r="J183" s="399"/>
      <c r="K183" s="400"/>
    </row>
    <row r="184" spans="1:11">
      <c r="A184" s="35"/>
      <c r="B184" s="36"/>
      <c r="C184" s="36"/>
      <c r="D184" s="36"/>
      <c r="E184" s="36"/>
      <c r="F184" s="36"/>
      <c r="G184" s="36"/>
      <c r="H184" s="36"/>
      <c r="I184" s="36"/>
      <c r="J184" s="36"/>
      <c r="K184" s="37"/>
    </row>
    <row r="185" spans="1:11">
      <c r="A185" s="35"/>
      <c r="B185" s="182"/>
      <c r="C185" s="148"/>
      <c r="D185" s="182"/>
      <c r="E185" s="60"/>
      <c r="F185" s="149"/>
      <c r="G185" s="1"/>
      <c r="H185" s="1"/>
      <c r="I185" s="36"/>
      <c r="J185" s="36"/>
      <c r="K185" s="37"/>
    </row>
    <row r="186" spans="1:11">
      <c r="A186" s="35"/>
      <c r="B186" s="146" t="s">
        <v>106</v>
      </c>
      <c r="C186" s="148">
        <v>2</v>
      </c>
      <c r="D186" s="146"/>
      <c r="E186" s="60"/>
      <c r="F186" s="146"/>
      <c r="G186" s="51"/>
      <c r="H186" s="51"/>
      <c r="I186" s="36"/>
      <c r="J186" s="36"/>
      <c r="K186" s="37"/>
    </row>
    <row r="187" spans="1:11" ht="13.5" thickBot="1">
      <c r="A187" s="35"/>
      <c r="B187" s="146"/>
      <c r="C187" s="147"/>
      <c r="D187" s="146"/>
      <c r="E187" s="147"/>
      <c r="F187" s="146"/>
      <c r="G187" s="61"/>
      <c r="H187" s="61"/>
      <c r="I187" s="36"/>
      <c r="J187" s="36"/>
      <c r="K187" s="37"/>
    </row>
    <row r="188" spans="1:11" ht="13.5" thickBot="1">
      <c r="A188" s="35"/>
      <c r="B188" s="146"/>
      <c r="C188" s="147"/>
      <c r="D188" s="405" t="s">
        <v>99</v>
      </c>
      <c r="E188" s="406"/>
      <c r="F188" s="31">
        <v>2</v>
      </c>
      <c r="G188" s="32" t="s">
        <v>98</v>
      </c>
      <c r="H188" s="61"/>
      <c r="I188" s="36"/>
      <c r="J188" s="36"/>
      <c r="K188" s="37"/>
    </row>
    <row r="189" spans="1:11">
      <c r="A189" s="168"/>
      <c r="B189" s="146"/>
      <c r="C189" s="147"/>
      <c r="D189" s="165"/>
      <c r="E189" s="165"/>
      <c r="F189" s="175"/>
      <c r="G189" s="176"/>
      <c r="H189" s="168"/>
      <c r="I189" s="167"/>
      <c r="J189" s="167"/>
      <c r="K189" s="169"/>
    </row>
    <row r="190" spans="1:11">
      <c r="A190" s="26" t="str">
        <f>Planilha!B44</f>
        <v>5.4</v>
      </c>
      <c r="B190" s="399" t="str">
        <f>Planilha!E44</f>
        <v>PAPELEIRA METÁLICA CROMADA, INCLUSIVE FIXAÇÃO, DECA ou similar</v>
      </c>
      <c r="C190" s="399"/>
      <c r="D190" s="399"/>
      <c r="E190" s="399"/>
      <c r="F190" s="399"/>
      <c r="G190" s="399"/>
      <c r="H190" s="399"/>
      <c r="I190" s="399"/>
      <c r="J190" s="399"/>
      <c r="K190" s="400"/>
    </row>
    <row r="191" spans="1:11">
      <c r="A191" s="35"/>
      <c r="B191" s="36"/>
      <c r="C191" s="36"/>
      <c r="D191" s="36"/>
      <c r="E191" s="36"/>
      <c r="F191" s="36"/>
      <c r="G191" s="36"/>
      <c r="H191" s="36"/>
      <c r="I191" s="36"/>
      <c r="J191" s="36"/>
      <c r="K191" s="37"/>
    </row>
    <row r="192" spans="1:11">
      <c r="A192" s="35"/>
      <c r="B192" s="145">
        <v>6</v>
      </c>
      <c r="C192" s="148"/>
      <c r="D192" s="182"/>
      <c r="E192" s="60"/>
      <c r="F192" s="149"/>
      <c r="G192" s="1"/>
      <c r="H192" s="1"/>
      <c r="I192" s="36"/>
      <c r="J192" s="36"/>
      <c r="K192" s="37"/>
    </row>
    <row r="193" spans="1:11">
      <c r="A193" s="35"/>
      <c r="B193" s="146" t="s">
        <v>98</v>
      </c>
      <c r="C193" s="148"/>
      <c r="D193" s="146"/>
      <c r="E193" s="60"/>
      <c r="F193" s="146"/>
      <c r="G193" s="51"/>
      <c r="H193" s="51"/>
      <c r="I193" s="36"/>
      <c r="J193" s="36"/>
      <c r="K193" s="37"/>
    </row>
    <row r="194" spans="1:11" ht="13.5" thickBot="1">
      <c r="A194" s="35"/>
      <c r="B194" s="146"/>
      <c r="C194" s="147"/>
      <c r="D194" s="146"/>
      <c r="E194" s="147"/>
      <c r="F194" s="146"/>
      <c r="G194" s="61"/>
      <c r="H194" s="61"/>
      <c r="I194" s="36"/>
      <c r="J194" s="36"/>
      <c r="K194" s="37"/>
    </row>
    <row r="195" spans="1:11" ht="13.5" thickBot="1">
      <c r="A195" s="35"/>
      <c r="B195" s="146"/>
      <c r="C195" s="147"/>
      <c r="D195" s="405" t="s">
        <v>99</v>
      </c>
      <c r="E195" s="406"/>
      <c r="F195" s="31">
        <f>B192</f>
        <v>6</v>
      </c>
      <c r="G195" s="32" t="str">
        <f>B193</f>
        <v>Unidades</v>
      </c>
      <c r="H195" s="61"/>
      <c r="I195" s="36"/>
      <c r="J195" s="36"/>
      <c r="K195" s="37"/>
    </row>
    <row r="196" spans="1:11">
      <c r="A196" s="168"/>
      <c r="B196" s="146"/>
      <c r="C196" s="147"/>
      <c r="D196" s="162"/>
      <c r="E196" s="162"/>
      <c r="F196" s="175"/>
      <c r="G196" s="176"/>
      <c r="H196" s="168"/>
      <c r="I196" s="167"/>
      <c r="J196" s="167"/>
      <c r="K196" s="169"/>
    </row>
    <row r="197" spans="1:11">
      <c r="A197" s="26" t="str">
        <f>Planilha!B45</f>
        <v>5.5</v>
      </c>
      <c r="B197" s="399" t="str">
        <f>Planilha!E45</f>
        <v>SABONETEIRA PLASTICA TIPO DISPENSER PARA SABONETE LIQUIDO COM RESERVATORIO 800 ML</v>
      </c>
      <c r="C197" s="399"/>
      <c r="D197" s="399"/>
      <c r="E197" s="399"/>
      <c r="F197" s="399"/>
      <c r="G197" s="399"/>
      <c r="H197" s="399"/>
      <c r="I197" s="399"/>
      <c r="J197" s="399"/>
      <c r="K197" s="400"/>
    </row>
    <row r="198" spans="1:11">
      <c r="A198" s="218"/>
      <c r="B198" s="172"/>
      <c r="C198" s="172"/>
      <c r="D198" s="172"/>
      <c r="E198" s="172"/>
      <c r="F198" s="172"/>
      <c r="G198" s="172"/>
      <c r="H198" s="172"/>
      <c r="I198" s="172"/>
      <c r="J198" s="172"/>
      <c r="K198" s="219"/>
    </row>
    <row r="199" spans="1:11">
      <c r="A199" s="218"/>
      <c r="B199" s="182">
        <v>4</v>
      </c>
      <c r="C199" s="183"/>
      <c r="D199" s="182"/>
      <c r="E199" s="174"/>
      <c r="F199" s="224"/>
      <c r="G199" s="225"/>
      <c r="H199" s="225"/>
      <c r="I199" s="172"/>
      <c r="J199" s="172"/>
      <c r="K199" s="219"/>
    </row>
    <row r="200" spans="1:11">
      <c r="A200" s="218"/>
      <c r="B200" s="146" t="s">
        <v>98</v>
      </c>
      <c r="C200" s="183"/>
      <c r="D200" s="182"/>
      <c r="E200" s="174"/>
      <c r="F200" s="182"/>
      <c r="G200" s="225"/>
      <c r="H200" s="225"/>
      <c r="I200" s="172"/>
      <c r="J200" s="172"/>
      <c r="K200" s="219"/>
    </row>
    <row r="201" spans="1:11" ht="13.5" thickBot="1">
      <c r="A201" s="218"/>
      <c r="B201" s="182"/>
      <c r="C201" s="226"/>
      <c r="D201" s="182"/>
      <c r="E201" s="226"/>
      <c r="F201" s="182"/>
      <c r="G201" s="176"/>
      <c r="H201" s="176"/>
      <c r="I201" s="172"/>
      <c r="J201" s="172"/>
      <c r="K201" s="219"/>
    </row>
    <row r="202" spans="1:11" ht="13.5" thickBot="1">
      <c r="A202" s="218"/>
      <c r="B202" s="182"/>
      <c r="C202" s="226"/>
      <c r="D202" s="401" t="s">
        <v>99</v>
      </c>
      <c r="E202" s="402"/>
      <c r="F202" s="232">
        <f>B199</f>
        <v>4</v>
      </c>
      <c r="G202" s="233" t="str">
        <f>B200</f>
        <v>Unidades</v>
      </c>
      <c r="H202" s="176"/>
      <c r="I202" s="172"/>
      <c r="J202" s="172"/>
      <c r="K202" s="219"/>
    </row>
    <row r="203" spans="1:11">
      <c r="A203" s="168"/>
      <c r="B203" s="182"/>
      <c r="C203" s="226"/>
      <c r="D203" s="227"/>
      <c r="E203" s="227"/>
      <c r="F203" s="175"/>
      <c r="G203" s="176"/>
      <c r="H203" s="168"/>
      <c r="I203" s="167"/>
      <c r="J203" s="167"/>
      <c r="K203" s="169"/>
    </row>
    <row r="204" spans="1:11">
      <c r="A204" s="228"/>
      <c r="B204" s="229"/>
      <c r="C204" s="228"/>
      <c r="D204" s="228"/>
      <c r="E204" s="228"/>
      <c r="F204" s="229"/>
      <c r="G204" s="228"/>
      <c r="H204" s="228"/>
      <c r="I204" s="230"/>
      <c r="J204" s="230"/>
      <c r="K204" s="231"/>
    </row>
    <row r="206" spans="1:11">
      <c r="A206" s="26" t="str">
        <f>Planilha!B46</f>
        <v>5.6</v>
      </c>
      <c r="B206" s="399" t="str">
        <f>Planilha!E46</f>
        <v>ASSENTO BRANCO PARA VASO Código AP.01, DECA ou similar</v>
      </c>
      <c r="C206" s="399"/>
      <c r="D206" s="399"/>
      <c r="E206" s="399"/>
      <c r="F206" s="399"/>
      <c r="G206" s="399"/>
      <c r="H206" s="399"/>
      <c r="I206" s="399"/>
      <c r="J206" s="399"/>
      <c r="K206" s="400"/>
    </row>
    <row r="207" spans="1:11">
      <c r="A207" s="218"/>
      <c r="B207" s="172"/>
      <c r="C207" s="172"/>
      <c r="D207" s="172"/>
      <c r="E207" s="172"/>
      <c r="F207" s="172"/>
      <c r="G207" s="172"/>
      <c r="H207" s="172"/>
      <c r="I207" s="172"/>
      <c r="J207" s="172"/>
      <c r="K207" s="219"/>
    </row>
    <row r="208" spans="1:11">
      <c r="A208" s="218"/>
      <c r="B208" s="182">
        <v>6</v>
      </c>
      <c r="C208" s="183"/>
      <c r="D208" s="182"/>
      <c r="E208" s="174"/>
      <c r="F208" s="224"/>
      <c r="G208" s="225"/>
      <c r="H208" s="225"/>
      <c r="I208" s="172"/>
      <c r="J208" s="172"/>
      <c r="K208" s="219"/>
    </row>
    <row r="209" spans="1:11">
      <c r="A209" s="218"/>
      <c r="B209" s="146" t="s">
        <v>98</v>
      </c>
      <c r="C209" s="183"/>
      <c r="D209" s="182"/>
      <c r="E209" s="174"/>
      <c r="F209" s="182"/>
      <c r="G209" s="225"/>
      <c r="H209" s="225"/>
      <c r="I209" s="172"/>
      <c r="J209" s="172"/>
      <c r="K209" s="219"/>
    </row>
    <row r="210" spans="1:11" ht="13.5" thickBot="1">
      <c r="A210" s="218"/>
      <c r="B210" s="182"/>
      <c r="C210" s="226"/>
      <c r="D210" s="182"/>
      <c r="E210" s="226"/>
      <c r="F210" s="182"/>
      <c r="G210" s="176"/>
      <c r="H210" s="176"/>
      <c r="I210" s="172"/>
      <c r="J210" s="172"/>
      <c r="K210" s="219"/>
    </row>
    <row r="211" spans="1:11" ht="13.5" thickBot="1">
      <c r="A211" s="218"/>
      <c r="B211" s="182"/>
      <c r="C211" s="226"/>
      <c r="D211" s="401" t="s">
        <v>99</v>
      </c>
      <c r="E211" s="402"/>
      <c r="F211" s="232">
        <f>B208</f>
        <v>6</v>
      </c>
      <c r="G211" s="233" t="str">
        <f>B209</f>
        <v>Unidades</v>
      </c>
      <c r="H211" s="176"/>
      <c r="I211" s="172"/>
      <c r="J211" s="172"/>
      <c r="K211" s="219"/>
    </row>
    <row r="212" spans="1:11">
      <c r="A212" s="168"/>
      <c r="B212" s="182"/>
      <c r="C212" s="226"/>
      <c r="D212" s="227"/>
      <c r="E212" s="227"/>
      <c r="F212" s="175"/>
      <c r="G212" s="176"/>
      <c r="H212" s="168"/>
      <c r="I212" s="167"/>
      <c r="J212" s="167"/>
      <c r="K212" s="169"/>
    </row>
    <row r="213" spans="1:11">
      <c r="A213" s="234">
        <f>Planilha!B48</f>
        <v>6</v>
      </c>
      <c r="B213" s="403" t="str">
        <f>Planilha!E48</f>
        <v>SERVIÇOS FINAIS</v>
      </c>
      <c r="C213" s="403"/>
      <c r="D213" s="403"/>
      <c r="E213" s="403"/>
      <c r="F213" s="403"/>
      <c r="G213" s="403"/>
      <c r="H213" s="403"/>
      <c r="I213" s="403"/>
      <c r="J213" s="403"/>
      <c r="K213" s="404"/>
    </row>
    <row r="214" spans="1:11">
      <c r="A214" s="26" t="str">
        <f>Planilha!B49</f>
        <v>6.1</v>
      </c>
      <c r="B214" s="399" t="str">
        <f>Planilha!E49</f>
        <v xml:space="preserve">Limpeza geral da obra </v>
      </c>
      <c r="C214" s="399"/>
      <c r="D214" s="399"/>
      <c r="E214" s="399"/>
      <c r="F214" s="399"/>
      <c r="G214" s="399"/>
      <c r="H214" s="399"/>
      <c r="I214" s="399"/>
      <c r="J214" s="399"/>
      <c r="K214" s="400"/>
    </row>
    <row r="215" spans="1:11">
      <c r="A215" s="218"/>
      <c r="B215" s="182"/>
      <c r="C215" s="183"/>
      <c r="D215" s="182"/>
      <c r="E215" s="174"/>
      <c r="F215" s="224"/>
      <c r="G215" s="225"/>
      <c r="H215" s="225"/>
      <c r="I215" s="172"/>
      <c r="J215" s="172"/>
      <c r="K215" s="219"/>
    </row>
    <row r="216" spans="1:11">
      <c r="A216" s="218"/>
      <c r="B216" s="145">
        <v>28.884</v>
      </c>
      <c r="C216" s="220" t="s">
        <v>14</v>
      </c>
      <c r="D216" s="145">
        <v>20</v>
      </c>
      <c r="E216" s="220" t="s">
        <v>17</v>
      </c>
      <c r="F216" s="221">
        <f>B216*D216</f>
        <v>577.68000000000006</v>
      </c>
      <c r="G216" s="222" t="s">
        <v>13</v>
      </c>
      <c r="H216" s="225"/>
      <c r="I216" s="172"/>
      <c r="J216" s="172"/>
      <c r="K216" s="219"/>
    </row>
    <row r="217" spans="1:11">
      <c r="A217" s="218"/>
      <c r="B217" s="146" t="s">
        <v>0</v>
      </c>
      <c r="C217" s="172"/>
      <c r="D217" s="146" t="s">
        <v>1</v>
      </c>
      <c r="E217" s="172"/>
      <c r="F217" s="172"/>
      <c r="G217" s="172"/>
      <c r="H217" s="176"/>
      <c r="I217" s="172"/>
      <c r="J217" s="172"/>
      <c r="K217" s="219"/>
    </row>
    <row r="218" spans="1:11" ht="13.5" thickBot="1">
      <c r="A218" s="218"/>
      <c r="B218" s="172"/>
      <c r="C218" s="172"/>
      <c r="D218" s="172"/>
      <c r="E218" s="172"/>
      <c r="F218" s="172"/>
      <c r="G218" s="172"/>
      <c r="H218" s="176"/>
      <c r="I218" s="172"/>
      <c r="J218" s="172"/>
      <c r="K218" s="219"/>
    </row>
    <row r="219" spans="1:11" ht="13.5" thickBot="1">
      <c r="B219" s="172" t="s">
        <v>99</v>
      </c>
      <c r="C219" s="238">
        <f>F216</f>
        <v>577.68000000000006</v>
      </c>
      <c r="D219" s="239" t="s">
        <v>13</v>
      </c>
      <c r="E219" s="172"/>
      <c r="F219" s="172"/>
      <c r="G219" s="172"/>
    </row>
  </sheetData>
  <mergeCells count="56">
    <mergeCell ref="D153:E153"/>
    <mergeCell ref="B155:K155"/>
    <mergeCell ref="D160:E160"/>
    <mergeCell ref="B133:K133"/>
    <mergeCell ref="D138:E138"/>
    <mergeCell ref="B140:K140"/>
    <mergeCell ref="D146:E146"/>
    <mergeCell ref="B148:K148"/>
    <mergeCell ref="B124:K124"/>
    <mergeCell ref="D129:E129"/>
    <mergeCell ref="B131:K131"/>
    <mergeCell ref="D101:E101"/>
    <mergeCell ref="B103:K103"/>
    <mergeCell ref="B110:K110"/>
    <mergeCell ref="B117:K117"/>
    <mergeCell ref="B16:K16"/>
    <mergeCell ref="B4:H4"/>
    <mergeCell ref="B5:K5"/>
    <mergeCell ref="B6:K6"/>
    <mergeCell ref="B8:K8"/>
    <mergeCell ref="I11:K12"/>
    <mergeCell ref="A1:K1"/>
    <mergeCell ref="B2:C2"/>
    <mergeCell ref="F2:G2"/>
    <mergeCell ref="B3:C3"/>
    <mergeCell ref="D3:F3"/>
    <mergeCell ref="B63:K63"/>
    <mergeCell ref="B96:K96"/>
    <mergeCell ref="B88:K88"/>
    <mergeCell ref="B70:K70"/>
    <mergeCell ref="B23:K23"/>
    <mergeCell ref="B30:K30"/>
    <mergeCell ref="B37:K37"/>
    <mergeCell ref="B44:K44"/>
    <mergeCell ref="D76:E76"/>
    <mergeCell ref="B79:K79"/>
    <mergeCell ref="D85:E85"/>
    <mergeCell ref="D94:E94"/>
    <mergeCell ref="B51:K51"/>
    <mergeCell ref="B56:K56"/>
    <mergeCell ref="B183:K183"/>
    <mergeCell ref="D188:E188"/>
    <mergeCell ref="B190:K190"/>
    <mergeCell ref="D195:E195"/>
    <mergeCell ref="B162:K162"/>
    <mergeCell ref="B169:K169"/>
    <mergeCell ref="D174:E174"/>
    <mergeCell ref="B176:K176"/>
    <mergeCell ref="D181:E181"/>
    <mergeCell ref="B178:K178"/>
    <mergeCell ref="B214:K214"/>
    <mergeCell ref="B197:K197"/>
    <mergeCell ref="D202:E202"/>
    <mergeCell ref="B206:K206"/>
    <mergeCell ref="D211:E211"/>
    <mergeCell ref="B213:K213"/>
  </mergeCells>
  <printOptions horizontalCentered="1"/>
  <pageMargins left="0.39370078740157483" right="0.39370078740157483" top="0.6692913385826772" bottom="0.55118110236220474" header="0" footer="0"/>
  <pageSetup paperSize="9" scale="52" fitToHeight="5" orientation="portrait" horizontalDpi="300" verticalDpi="300" r:id="rId1"/>
  <headerFooter alignWithMargins="0">
    <oddHeader>Página &amp;P de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M31"/>
  <sheetViews>
    <sheetView showGridLines="0" view="pageBreakPreview" topLeftCell="A10" zoomScale="91" zoomScaleSheetLayoutView="91" workbookViewId="0">
      <selection activeCell="C26" sqref="C26"/>
    </sheetView>
  </sheetViews>
  <sheetFormatPr defaultRowHeight="12.75"/>
  <cols>
    <col min="1" max="1" width="14.42578125" style="71" customWidth="1"/>
    <col min="2" max="2" width="11" style="71" customWidth="1"/>
    <col min="3" max="3" width="24.140625" style="71" customWidth="1"/>
    <col min="4" max="4" width="16.7109375" style="71" customWidth="1"/>
    <col min="5" max="5" width="11.5703125" style="71" customWidth="1"/>
    <col min="6" max="6" width="13.7109375" style="71" bestFit="1" customWidth="1"/>
    <col min="7" max="7" width="15.5703125" style="71" bestFit="1" customWidth="1"/>
    <col min="8" max="8" width="13.7109375" style="71" bestFit="1" customWidth="1"/>
    <col min="9" max="9" width="15.5703125" style="71" bestFit="1" customWidth="1"/>
    <col min="10" max="10" width="13.7109375" style="71" bestFit="1" customWidth="1"/>
    <col min="11" max="11" width="15.5703125" style="71" bestFit="1" customWidth="1"/>
    <col min="12" max="12" width="13.7109375" style="71" bestFit="1" customWidth="1"/>
    <col min="13" max="13" width="15.5703125" style="71" bestFit="1" customWidth="1"/>
    <col min="14" max="14" width="9.140625" style="71" customWidth="1"/>
    <col min="15" max="254" width="9.140625" style="71"/>
    <col min="255" max="255" width="14.42578125" style="71" customWidth="1"/>
    <col min="256" max="256" width="11" style="71" customWidth="1"/>
    <col min="257" max="257" width="24.140625" style="71" customWidth="1"/>
    <col min="258" max="258" width="16.7109375" style="71" customWidth="1"/>
    <col min="259" max="259" width="11.5703125" style="71" customWidth="1"/>
    <col min="260" max="260" width="13.7109375" style="71" bestFit="1" customWidth="1"/>
    <col min="261" max="261" width="15.5703125" style="71" bestFit="1" customWidth="1"/>
    <col min="262" max="262" width="13.7109375" style="71" bestFit="1" customWidth="1"/>
    <col min="263" max="263" width="15.5703125" style="71" bestFit="1" customWidth="1"/>
    <col min="264" max="264" width="13.7109375" style="71" bestFit="1" customWidth="1"/>
    <col min="265" max="265" width="15.5703125" style="71" bestFit="1" customWidth="1"/>
    <col min="266" max="266" width="13.7109375" style="71" bestFit="1" customWidth="1"/>
    <col min="267" max="267" width="15.5703125" style="71" bestFit="1" customWidth="1"/>
    <col min="268" max="268" width="13.7109375" style="71" bestFit="1" customWidth="1"/>
    <col min="269" max="269" width="15.5703125" style="71" bestFit="1" customWidth="1"/>
    <col min="270" max="270" width="9.140625" style="71" customWidth="1"/>
    <col min="271" max="510" width="9.140625" style="71"/>
    <col min="511" max="511" width="14.42578125" style="71" customWidth="1"/>
    <col min="512" max="512" width="11" style="71" customWidth="1"/>
    <col min="513" max="513" width="24.140625" style="71" customWidth="1"/>
    <col min="514" max="514" width="16.7109375" style="71" customWidth="1"/>
    <col min="515" max="515" width="11.5703125" style="71" customWidth="1"/>
    <col min="516" max="516" width="13.7109375" style="71" bestFit="1" customWidth="1"/>
    <col min="517" max="517" width="15.5703125" style="71" bestFit="1" customWidth="1"/>
    <col min="518" max="518" width="13.7109375" style="71" bestFit="1" customWidth="1"/>
    <col min="519" max="519" width="15.5703125" style="71" bestFit="1" customWidth="1"/>
    <col min="520" max="520" width="13.7109375" style="71" bestFit="1" customWidth="1"/>
    <col min="521" max="521" width="15.5703125" style="71" bestFit="1" customWidth="1"/>
    <col min="522" max="522" width="13.7109375" style="71" bestFit="1" customWidth="1"/>
    <col min="523" max="523" width="15.5703125" style="71" bestFit="1" customWidth="1"/>
    <col min="524" max="524" width="13.7109375" style="71" bestFit="1" customWidth="1"/>
    <col min="525" max="525" width="15.5703125" style="71" bestFit="1" customWidth="1"/>
    <col min="526" max="526" width="9.140625" style="71" customWidth="1"/>
    <col min="527" max="766" width="9.140625" style="71"/>
    <col min="767" max="767" width="14.42578125" style="71" customWidth="1"/>
    <col min="768" max="768" width="11" style="71" customWidth="1"/>
    <col min="769" max="769" width="24.140625" style="71" customWidth="1"/>
    <col min="770" max="770" width="16.7109375" style="71" customWidth="1"/>
    <col min="771" max="771" width="11.5703125" style="71" customWidth="1"/>
    <col min="772" max="772" width="13.7109375" style="71" bestFit="1" customWidth="1"/>
    <col min="773" max="773" width="15.5703125" style="71" bestFit="1" customWidth="1"/>
    <col min="774" max="774" width="13.7109375" style="71" bestFit="1" customWidth="1"/>
    <col min="775" max="775" width="15.5703125" style="71" bestFit="1" customWidth="1"/>
    <col min="776" max="776" width="13.7109375" style="71" bestFit="1" customWidth="1"/>
    <col min="777" max="777" width="15.5703125" style="71" bestFit="1" customWidth="1"/>
    <col min="778" max="778" width="13.7109375" style="71" bestFit="1" customWidth="1"/>
    <col min="779" max="779" width="15.5703125" style="71" bestFit="1" customWidth="1"/>
    <col min="780" max="780" width="13.7109375" style="71" bestFit="1" customWidth="1"/>
    <col min="781" max="781" width="15.5703125" style="71" bestFit="1" customWidth="1"/>
    <col min="782" max="782" width="9.140625" style="71" customWidth="1"/>
    <col min="783" max="1022" width="9.140625" style="71"/>
    <col min="1023" max="1023" width="14.42578125" style="71" customWidth="1"/>
    <col min="1024" max="1024" width="11" style="71" customWidth="1"/>
    <col min="1025" max="1025" width="24.140625" style="71" customWidth="1"/>
    <col min="1026" max="1026" width="16.7109375" style="71" customWidth="1"/>
    <col min="1027" max="1027" width="11.5703125" style="71" customWidth="1"/>
    <col min="1028" max="1028" width="13.7109375" style="71" bestFit="1" customWidth="1"/>
    <col min="1029" max="1029" width="15.5703125" style="71" bestFit="1" customWidth="1"/>
    <col min="1030" max="1030" width="13.7109375" style="71" bestFit="1" customWidth="1"/>
    <col min="1031" max="1031" width="15.5703125" style="71" bestFit="1" customWidth="1"/>
    <col min="1032" max="1032" width="13.7109375" style="71" bestFit="1" customWidth="1"/>
    <col min="1033" max="1033" width="15.5703125" style="71" bestFit="1" customWidth="1"/>
    <col min="1034" max="1034" width="13.7109375" style="71" bestFit="1" customWidth="1"/>
    <col min="1035" max="1035" width="15.5703125" style="71" bestFit="1" customWidth="1"/>
    <col min="1036" max="1036" width="13.7109375" style="71" bestFit="1" customWidth="1"/>
    <col min="1037" max="1037" width="15.5703125" style="71" bestFit="1" customWidth="1"/>
    <col min="1038" max="1038" width="9.140625" style="71" customWidth="1"/>
    <col min="1039" max="1278" width="9.140625" style="71"/>
    <col min="1279" max="1279" width="14.42578125" style="71" customWidth="1"/>
    <col min="1280" max="1280" width="11" style="71" customWidth="1"/>
    <col min="1281" max="1281" width="24.140625" style="71" customWidth="1"/>
    <col min="1282" max="1282" width="16.7109375" style="71" customWidth="1"/>
    <col min="1283" max="1283" width="11.5703125" style="71" customWidth="1"/>
    <col min="1284" max="1284" width="13.7109375" style="71" bestFit="1" customWidth="1"/>
    <col min="1285" max="1285" width="15.5703125" style="71" bestFit="1" customWidth="1"/>
    <col min="1286" max="1286" width="13.7109375" style="71" bestFit="1" customWidth="1"/>
    <col min="1287" max="1287" width="15.5703125" style="71" bestFit="1" customWidth="1"/>
    <col min="1288" max="1288" width="13.7109375" style="71" bestFit="1" customWidth="1"/>
    <col min="1289" max="1289" width="15.5703125" style="71" bestFit="1" customWidth="1"/>
    <col min="1290" max="1290" width="13.7109375" style="71" bestFit="1" customWidth="1"/>
    <col min="1291" max="1291" width="15.5703125" style="71" bestFit="1" customWidth="1"/>
    <col min="1292" max="1292" width="13.7109375" style="71" bestFit="1" customWidth="1"/>
    <col min="1293" max="1293" width="15.5703125" style="71" bestFit="1" customWidth="1"/>
    <col min="1294" max="1294" width="9.140625" style="71" customWidth="1"/>
    <col min="1295" max="1534" width="9.140625" style="71"/>
    <col min="1535" max="1535" width="14.42578125" style="71" customWidth="1"/>
    <col min="1536" max="1536" width="11" style="71" customWidth="1"/>
    <col min="1537" max="1537" width="24.140625" style="71" customWidth="1"/>
    <col min="1538" max="1538" width="16.7109375" style="71" customWidth="1"/>
    <col min="1539" max="1539" width="11.5703125" style="71" customWidth="1"/>
    <col min="1540" max="1540" width="13.7109375" style="71" bestFit="1" customWidth="1"/>
    <col min="1541" max="1541" width="15.5703125" style="71" bestFit="1" customWidth="1"/>
    <col min="1542" max="1542" width="13.7109375" style="71" bestFit="1" customWidth="1"/>
    <col min="1543" max="1543" width="15.5703125" style="71" bestFit="1" customWidth="1"/>
    <col min="1544" max="1544" width="13.7109375" style="71" bestFit="1" customWidth="1"/>
    <col min="1545" max="1545" width="15.5703125" style="71" bestFit="1" customWidth="1"/>
    <col min="1546" max="1546" width="13.7109375" style="71" bestFit="1" customWidth="1"/>
    <col min="1547" max="1547" width="15.5703125" style="71" bestFit="1" customWidth="1"/>
    <col min="1548" max="1548" width="13.7109375" style="71" bestFit="1" customWidth="1"/>
    <col min="1549" max="1549" width="15.5703125" style="71" bestFit="1" customWidth="1"/>
    <col min="1550" max="1550" width="9.140625" style="71" customWidth="1"/>
    <col min="1551" max="1790" width="9.140625" style="71"/>
    <col min="1791" max="1791" width="14.42578125" style="71" customWidth="1"/>
    <col min="1792" max="1792" width="11" style="71" customWidth="1"/>
    <col min="1793" max="1793" width="24.140625" style="71" customWidth="1"/>
    <col min="1794" max="1794" width="16.7109375" style="71" customWidth="1"/>
    <col min="1795" max="1795" width="11.5703125" style="71" customWidth="1"/>
    <col min="1796" max="1796" width="13.7109375" style="71" bestFit="1" customWidth="1"/>
    <col min="1797" max="1797" width="15.5703125" style="71" bestFit="1" customWidth="1"/>
    <col min="1798" max="1798" width="13.7109375" style="71" bestFit="1" customWidth="1"/>
    <col min="1799" max="1799" width="15.5703125" style="71" bestFit="1" customWidth="1"/>
    <col min="1800" max="1800" width="13.7109375" style="71" bestFit="1" customWidth="1"/>
    <col min="1801" max="1801" width="15.5703125" style="71" bestFit="1" customWidth="1"/>
    <col min="1802" max="1802" width="13.7109375" style="71" bestFit="1" customWidth="1"/>
    <col min="1803" max="1803" width="15.5703125" style="71" bestFit="1" customWidth="1"/>
    <col min="1804" max="1804" width="13.7109375" style="71" bestFit="1" customWidth="1"/>
    <col min="1805" max="1805" width="15.5703125" style="71" bestFit="1" customWidth="1"/>
    <col min="1806" max="1806" width="9.140625" style="71" customWidth="1"/>
    <col min="1807" max="2046" width="9.140625" style="71"/>
    <col min="2047" max="2047" width="14.42578125" style="71" customWidth="1"/>
    <col min="2048" max="2048" width="11" style="71" customWidth="1"/>
    <col min="2049" max="2049" width="24.140625" style="71" customWidth="1"/>
    <col min="2050" max="2050" width="16.7109375" style="71" customWidth="1"/>
    <col min="2051" max="2051" width="11.5703125" style="71" customWidth="1"/>
    <col min="2052" max="2052" width="13.7109375" style="71" bestFit="1" customWidth="1"/>
    <col min="2053" max="2053" width="15.5703125" style="71" bestFit="1" customWidth="1"/>
    <col min="2054" max="2054" width="13.7109375" style="71" bestFit="1" customWidth="1"/>
    <col min="2055" max="2055" width="15.5703125" style="71" bestFit="1" customWidth="1"/>
    <col min="2056" max="2056" width="13.7109375" style="71" bestFit="1" customWidth="1"/>
    <col min="2057" max="2057" width="15.5703125" style="71" bestFit="1" customWidth="1"/>
    <col min="2058" max="2058" width="13.7109375" style="71" bestFit="1" customWidth="1"/>
    <col min="2059" max="2059" width="15.5703125" style="71" bestFit="1" customWidth="1"/>
    <col min="2060" max="2060" width="13.7109375" style="71" bestFit="1" customWidth="1"/>
    <col min="2061" max="2061" width="15.5703125" style="71" bestFit="1" customWidth="1"/>
    <col min="2062" max="2062" width="9.140625" style="71" customWidth="1"/>
    <col min="2063" max="2302" width="9.140625" style="71"/>
    <col min="2303" max="2303" width="14.42578125" style="71" customWidth="1"/>
    <col min="2304" max="2304" width="11" style="71" customWidth="1"/>
    <col min="2305" max="2305" width="24.140625" style="71" customWidth="1"/>
    <col min="2306" max="2306" width="16.7109375" style="71" customWidth="1"/>
    <col min="2307" max="2307" width="11.5703125" style="71" customWidth="1"/>
    <col min="2308" max="2308" width="13.7109375" style="71" bestFit="1" customWidth="1"/>
    <col min="2309" max="2309" width="15.5703125" style="71" bestFit="1" customWidth="1"/>
    <col min="2310" max="2310" width="13.7109375" style="71" bestFit="1" customWidth="1"/>
    <col min="2311" max="2311" width="15.5703125" style="71" bestFit="1" customWidth="1"/>
    <col min="2312" max="2312" width="13.7109375" style="71" bestFit="1" customWidth="1"/>
    <col min="2313" max="2313" width="15.5703125" style="71" bestFit="1" customWidth="1"/>
    <col min="2314" max="2314" width="13.7109375" style="71" bestFit="1" customWidth="1"/>
    <col min="2315" max="2315" width="15.5703125" style="71" bestFit="1" customWidth="1"/>
    <col min="2316" max="2316" width="13.7109375" style="71" bestFit="1" customWidth="1"/>
    <col min="2317" max="2317" width="15.5703125" style="71" bestFit="1" customWidth="1"/>
    <col min="2318" max="2318" width="9.140625" style="71" customWidth="1"/>
    <col min="2319" max="2558" width="9.140625" style="71"/>
    <col min="2559" max="2559" width="14.42578125" style="71" customWidth="1"/>
    <col min="2560" max="2560" width="11" style="71" customWidth="1"/>
    <col min="2561" max="2561" width="24.140625" style="71" customWidth="1"/>
    <col min="2562" max="2562" width="16.7109375" style="71" customWidth="1"/>
    <col min="2563" max="2563" width="11.5703125" style="71" customWidth="1"/>
    <col min="2564" max="2564" width="13.7109375" style="71" bestFit="1" customWidth="1"/>
    <col min="2565" max="2565" width="15.5703125" style="71" bestFit="1" customWidth="1"/>
    <col min="2566" max="2566" width="13.7109375" style="71" bestFit="1" customWidth="1"/>
    <col min="2567" max="2567" width="15.5703125" style="71" bestFit="1" customWidth="1"/>
    <col min="2568" max="2568" width="13.7109375" style="71" bestFit="1" customWidth="1"/>
    <col min="2569" max="2569" width="15.5703125" style="71" bestFit="1" customWidth="1"/>
    <col min="2570" max="2570" width="13.7109375" style="71" bestFit="1" customWidth="1"/>
    <col min="2571" max="2571" width="15.5703125" style="71" bestFit="1" customWidth="1"/>
    <col min="2572" max="2572" width="13.7109375" style="71" bestFit="1" customWidth="1"/>
    <col min="2573" max="2573" width="15.5703125" style="71" bestFit="1" customWidth="1"/>
    <col min="2574" max="2574" width="9.140625" style="71" customWidth="1"/>
    <col min="2575" max="2814" width="9.140625" style="71"/>
    <col min="2815" max="2815" width="14.42578125" style="71" customWidth="1"/>
    <col min="2816" max="2816" width="11" style="71" customWidth="1"/>
    <col min="2817" max="2817" width="24.140625" style="71" customWidth="1"/>
    <col min="2818" max="2818" width="16.7109375" style="71" customWidth="1"/>
    <col min="2819" max="2819" width="11.5703125" style="71" customWidth="1"/>
    <col min="2820" max="2820" width="13.7109375" style="71" bestFit="1" customWidth="1"/>
    <col min="2821" max="2821" width="15.5703125" style="71" bestFit="1" customWidth="1"/>
    <col min="2822" max="2822" width="13.7109375" style="71" bestFit="1" customWidth="1"/>
    <col min="2823" max="2823" width="15.5703125" style="71" bestFit="1" customWidth="1"/>
    <col min="2824" max="2824" width="13.7109375" style="71" bestFit="1" customWidth="1"/>
    <col min="2825" max="2825" width="15.5703125" style="71" bestFit="1" customWidth="1"/>
    <col min="2826" max="2826" width="13.7109375" style="71" bestFit="1" customWidth="1"/>
    <col min="2827" max="2827" width="15.5703125" style="71" bestFit="1" customWidth="1"/>
    <col min="2828" max="2828" width="13.7109375" style="71" bestFit="1" customWidth="1"/>
    <col min="2829" max="2829" width="15.5703125" style="71" bestFit="1" customWidth="1"/>
    <col min="2830" max="2830" width="9.140625" style="71" customWidth="1"/>
    <col min="2831" max="3070" width="9.140625" style="71"/>
    <col min="3071" max="3071" width="14.42578125" style="71" customWidth="1"/>
    <col min="3072" max="3072" width="11" style="71" customWidth="1"/>
    <col min="3073" max="3073" width="24.140625" style="71" customWidth="1"/>
    <col min="3074" max="3074" width="16.7109375" style="71" customWidth="1"/>
    <col min="3075" max="3075" width="11.5703125" style="71" customWidth="1"/>
    <col min="3076" max="3076" width="13.7109375" style="71" bestFit="1" customWidth="1"/>
    <col min="3077" max="3077" width="15.5703125" style="71" bestFit="1" customWidth="1"/>
    <col min="3078" max="3078" width="13.7109375" style="71" bestFit="1" customWidth="1"/>
    <col min="3079" max="3079" width="15.5703125" style="71" bestFit="1" customWidth="1"/>
    <col min="3080" max="3080" width="13.7109375" style="71" bestFit="1" customWidth="1"/>
    <col min="3081" max="3081" width="15.5703125" style="71" bestFit="1" customWidth="1"/>
    <col min="3082" max="3082" width="13.7109375" style="71" bestFit="1" customWidth="1"/>
    <col min="3083" max="3083" width="15.5703125" style="71" bestFit="1" customWidth="1"/>
    <col min="3084" max="3084" width="13.7109375" style="71" bestFit="1" customWidth="1"/>
    <col min="3085" max="3085" width="15.5703125" style="71" bestFit="1" customWidth="1"/>
    <col min="3086" max="3086" width="9.140625" style="71" customWidth="1"/>
    <col min="3087" max="3326" width="9.140625" style="71"/>
    <col min="3327" max="3327" width="14.42578125" style="71" customWidth="1"/>
    <col min="3328" max="3328" width="11" style="71" customWidth="1"/>
    <col min="3329" max="3329" width="24.140625" style="71" customWidth="1"/>
    <col min="3330" max="3330" width="16.7109375" style="71" customWidth="1"/>
    <col min="3331" max="3331" width="11.5703125" style="71" customWidth="1"/>
    <col min="3332" max="3332" width="13.7109375" style="71" bestFit="1" customWidth="1"/>
    <col min="3333" max="3333" width="15.5703125" style="71" bestFit="1" customWidth="1"/>
    <col min="3334" max="3334" width="13.7109375" style="71" bestFit="1" customWidth="1"/>
    <col min="3335" max="3335" width="15.5703125" style="71" bestFit="1" customWidth="1"/>
    <col min="3336" max="3336" width="13.7109375" style="71" bestFit="1" customWidth="1"/>
    <col min="3337" max="3337" width="15.5703125" style="71" bestFit="1" customWidth="1"/>
    <col min="3338" max="3338" width="13.7109375" style="71" bestFit="1" customWidth="1"/>
    <col min="3339" max="3339" width="15.5703125" style="71" bestFit="1" customWidth="1"/>
    <col min="3340" max="3340" width="13.7109375" style="71" bestFit="1" customWidth="1"/>
    <col min="3341" max="3341" width="15.5703125" style="71" bestFit="1" customWidth="1"/>
    <col min="3342" max="3342" width="9.140625" style="71" customWidth="1"/>
    <col min="3343" max="3582" width="9.140625" style="71"/>
    <col min="3583" max="3583" width="14.42578125" style="71" customWidth="1"/>
    <col min="3584" max="3584" width="11" style="71" customWidth="1"/>
    <col min="3585" max="3585" width="24.140625" style="71" customWidth="1"/>
    <col min="3586" max="3586" width="16.7109375" style="71" customWidth="1"/>
    <col min="3587" max="3587" width="11.5703125" style="71" customWidth="1"/>
    <col min="3588" max="3588" width="13.7109375" style="71" bestFit="1" customWidth="1"/>
    <col min="3589" max="3589" width="15.5703125" style="71" bestFit="1" customWidth="1"/>
    <col min="3590" max="3590" width="13.7109375" style="71" bestFit="1" customWidth="1"/>
    <col min="3591" max="3591" width="15.5703125" style="71" bestFit="1" customWidth="1"/>
    <col min="3592" max="3592" width="13.7109375" style="71" bestFit="1" customWidth="1"/>
    <col min="3593" max="3593" width="15.5703125" style="71" bestFit="1" customWidth="1"/>
    <col min="3594" max="3594" width="13.7109375" style="71" bestFit="1" customWidth="1"/>
    <col min="3595" max="3595" width="15.5703125" style="71" bestFit="1" customWidth="1"/>
    <col min="3596" max="3596" width="13.7109375" style="71" bestFit="1" customWidth="1"/>
    <col min="3597" max="3597" width="15.5703125" style="71" bestFit="1" customWidth="1"/>
    <col min="3598" max="3598" width="9.140625" style="71" customWidth="1"/>
    <col min="3599" max="3838" width="9.140625" style="71"/>
    <col min="3839" max="3839" width="14.42578125" style="71" customWidth="1"/>
    <col min="3840" max="3840" width="11" style="71" customWidth="1"/>
    <col min="3841" max="3841" width="24.140625" style="71" customWidth="1"/>
    <col min="3842" max="3842" width="16.7109375" style="71" customWidth="1"/>
    <col min="3843" max="3843" width="11.5703125" style="71" customWidth="1"/>
    <col min="3844" max="3844" width="13.7109375" style="71" bestFit="1" customWidth="1"/>
    <col min="3845" max="3845" width="15.5703125" style="71" bestFit="1" customWidth="1"/>
    <col min="3846" max="3846" width="13.7109375" style="71" bestFit="1" customWidth="1"/>
    <col min="3847" max="3847" width="15.5703125" style="71" bestFit="1" customWidth="1"/>
    <col min="3848" max="3848" width="13.7109375" style="71" bestFit="1" customWidth="1"/>
    <col min="3849" max="3849" width="15.5703125" style="71" bestFit="1" customWidth="1"/>
    <col min="3850" max="3850" width="13.7109375" style="71" bestFit="1" customWidth="1"/>
    <col min="3851" max="3851" width="15.5703125" style="71" bestFit="1" customWidth="1"/>
    <col min="3852" max="3852" width="13.7109375" style="71" bestFit="1" customWidth="1"/>
    <col min="3853" max="3853" width="15.5703125" style="71" bestFit="1" customWidth="1"/>
    <col min="3854" max="3854" width="9.140625" style="71" customWidth="1"/>
    <col min="3855" max="4094" width="9.140625" style="71"/>
    <col min="4095" max="4095" width="14.42578125" style="71" customWidth="1"/>
    <col min="4096" max="4096" width="11" style="71" customWidth="1"/>
    <col min="4097" max="4097" width="24.140625" style="71" customWidth="1"/>
    <col min="4098" max="4098" width="16.7109375" style="71" customWidth="1"/>
    <col min="4099" max="4099" width="11.5703125" style="71" customWidth="1"/>
    <col min="4100" max="4100" width="13.7109375" style="71" bestFit="1" customWidth="1"/>
    <col min="4101" max="4101" width="15.5703125" style="71" bestFit="1" customWidth="1"/>
    <col min="4102" max="4102" width="13.7109375" style="71" bestFit="1" customWidth="1"/>
    <col min="4103" max="4103" width="15.5703125" style="71" bestFit="1" customWidth="1"/>
    <col min="4104" max="4104" width="13.7109375" style="71" bestFit="1" customWidth="1"/>
    <col min="4105" max="4105" width="15.5703125" style="71" bestFit="1" customWidth="1"/>
    <col min="4106" max="4106" width="13.7109375" style="71" bestFit="1" customWidth="1"/>
    <col min="4107" max="4107" width="15.5703125" style="71" bestFit="1" customWidth="1"/>
    <col min="4108" max="4108" width="13.7109375" style="71" bestFit="1" customWidth="1"/>
    <col min="4109" max="4109" width="15.5703125" style="71" bestFit="1" customWidth="1"/>
    <col min="4110" max="4110" width="9.140625" style="71" customWidth="1"/>
    <col min="4111" max="4350" width="9.140625" style="71"/>
    <col min="4351" max="4351" width="14.42578125" style="71" customWidth="1"/>
    <col min="4352" max="4352" width="11" style="71" customWidth="1"/>
    <col min="4353" max="4353" width="24.140625" style="71" customWidth="1"/>
    <col min="4354" max="4354" width="16.7109375" style="71" customWidth="1"/>
    <col min="4355" max="4355" width="11.5703125" style="71" customWidth="1"/>
    <col min="4356" max="4356" width="13.7109375" style="71" bestFit="1" customWidth="1"/>
    <col min="4357" max="4357" width="15.5703125" style="71" bestFit="1" customWidth="1"/>
    <col min="4358" max="4358" width="13.7109375" style="71" bestFit="1" customWidth="1"/>
    <col min="4359" max="4359" width="15.5703125" style="71" bestFit="1" customWidth="1"/>
    <col min="4360" max="4360" width="13.7109375" style="71" bestFit="1" customWidth="1"/>
    <col min="4361" max="4361" width="15.5703125" style="71" bestFit="1" customWidth="1"/>
    <col min="4362" max="4362" width="13.7109375" style="71" bestFit="1" customWidth="1"/>
    <col min="4363" max="4363" width="15.5703125" style="71" bestFit="1" customWidth="1"/>
    <col min="4364" max="4364" width="13.7109375" style="71" bestFit="1" customWidth="1"/>
    <col min="4365" max="4365" width="15.5703125" style="71" bestFit="1" customWidth="1"/>
    <col min="4366" max="4366" width="9.140625" style="71" customWidth="1"/>
    <col min="4367" max="4606" width="9.140625" style="71"/>
    <col min="4607" max="4607" width="14.42578125" style="71" customWidth="1"/>
    <col min="4608" max="4608" width="11" style="71" customWidth="1"/>
    <col min="4609" max="4609" width="24.140625" style="71" customWidth="1"/>
    <col min="4610" max="4610" width="16.7109375" style="71" customWidth="1"/>
    <col min="4611" max="4611" width="11.5703125" style="71" customWidth="1"/>
    <col min="4612" max="4612" width="13.7109375" style="71" bestFit="1" customWidth="1"/>
    <col min="4613" max="4613" width="15.5703125" style="71" bestFit="1" customWidth="1"/>
    <col min="4614" max="4614" width="13.7109375" style="71" bestFit="1" customWidth="1"/>
    <col min="4615" max="4615" width="15.5703125" style="71" bestFit="1" customWidth="1"/>
    <col min="4616" max="4616" width="13.7109375" style="71" bestFit="1" customWidth="1"/>
    <col min="4617" max="4617" width="15.5703125" style="71" bestFit="1" customWidth="1"/>
    <col min="4618" max="4618" width="13.7109375" style="71" bestFit="1" customWidth="1"/>
    <col min="4619" max="4619" width="15.5703125" style="71" bestFit="1" customWidth="1"/>
    <col min="4620" max="4620" width="13.7109375" style="71" bestFit="1" customWidth="1"/>
    <col min="4621" max="4621" width="15.5703125" style="71" bestFit="1" customWidth="1"/>
    <col min="4622" max="4622" width="9.140625" style="71" customWidth="1"/>
    <col min="4623" max="4862" width="9.140625" style="71"/>
    <col min="4863" max="4863" width="14.42578125" style="71" customWidth="1"/>
    <col min="4864" max="4864" width="11" style="71" customWidth="1"/>
    <col min="4865" max="4865" width="24.140625" style="71" customWidth="1"/>
    <col min="4866" max="4866" width="16.7109375" style="71" customWidth="1"/>
    <col min="4867" max="4867" width="11.5703125" style="71" customWidth="1"/>
    <col min="4868" max="4868" width="13.7109375" style="71" bestFit="1" customWidth="1"/>
    <col min="4869" max="4869" width="15.5703125" style="71" bestFit="1" customWidth="1"/>
    <col min="4870" max="4870" width="13.7109375" style="71" bestFit="1" customWidth="1"/>
    <col min="4871" max="4871" width="15.5703125" style="71" bestFit="1" customWidth="1"/>
    <col min="4872" max="4872" width="13.7109375" style="71" bestFit="1" customWidth="1"/>
    <col min="4873" max="4873" width="15.5703125" style="71" bestFit="1" customWidth="1"/>
    <col min="4874" max="4874" width="13.7109375" style="71" bestFit="1" customWidth="1"/>
    <col min="4875" max="4875" width="15.5703125" style="71" bestFit="1" customWidth="1"/>
    <col min="4876" max="4876" width="13.7109375" style="71" bestFit="1" customWidth="1"/>
    <col min="4877" max="4877" width="15.5703125" style="71" bestFit="1" customWidth="1"/>
    <col min="4878" max="4878" width="9.140625" style="71" customWidth="1"/>
    <col min="4879" max="5118" width="9.140625" style="71"/>
    <col min="5119" max="5119" width="14.42578125" style="71" customWidth="1"/>
    <col min="5120" max="5120" width="11" style="71" customWidth="1"/>
    <col min="5121" max="5121" width="24.140625" style="71" customWidth="1"/>
    <col min="5122" max="5122" width="16.7109375" style="71" customWidth="1"/>
    <col min="5123" max="5123" width="11.5703125" style="71" customWidth="1"/>
    <col min="5124" max="5124" width="13.7109375" style="71" bestFit="1" customWidth="1"/>
    <col min="5125" max="5125" width="15.5703125" style="71" bestFit="1" customWidth="1"/>
    <col min="5126" max="5126" width="13.7109375" style="71" bestFit="1" customWidth="1"/>
    <col min="5127" max="5127" width="15.5703125" style="71" bestFit="1" customWidth="1"/>
    <col min="5128" max="5128" width="13.7109375" style="71" bestFit="1" customWidth="1"/>
    <col min="5129" max="5129" width="15.5703125" style="71" bestFit="1" customWidth="1"/>
    <col min="5130" max="5130" width="13.7109375" style="71" bestFit="1" customWidth="1"/>
    <col min="5131" max="5131" width="15.5703125" style="71" bestFit="1" customWidth="1"/>
    <col min="5132" max="5132" width="13.7109375" style="71" bestFit="1" customWidth="1"/>
    <col min="5133" max="5133" width="15.5703125" style="71" bestFit="1" customWidth="1"/>
    <col min="5134" max="5134" width="9.140625" style="71" customWidth="1"/>
    <col min="5135" max="5374" width="9.140625" style="71"/>
    <col min="5375" max="5375" width="14.42578125" style="71" customWidth="1"/>
    <col min="5376" max="5376" width="11" style="71" customWidth="1"/>
    <col min="5377" max="5377" width="24.140625" style="71" customWidth="1"/>
    <col min="5378" max="5378" width="16.7109375" style="71" customWidth="1"/>
    <col min="5379" max="5379" width="11.5703125" style="71" customWidth="1"/>
    <col min="5380" max="5380" width="13.7109375" style="71" bestFit="1" customWidth="1"/>
    <col min="5381" max="5381" width="15.5703125" style="71" bestFit="1" customWidth="1"/>
    <col min="5382" max="5382" width="13.7109375" style="71" bestFit="1" customWidth="1"/>
    <col min="5383" max="5383" width="15.5703125" style="71" bestFit="1" customWidth="1"/>
    <col min="5384" max="5384" width="13.7109375" style="71" bestFit="1" customWidth="1"/>
    <col min="5385" max="5385" width="15.5703125" style="71" bestFit="1" customWidth="1"/>
    <col min="5386" max="5386" width="13.7109375" style="71" bestFit="1" customWidth="1"/>
    <col min="5387" max="5387" width="15.5703125" style="71" bestFit="1" customWidth="1"/>
    <col min="5388" max="5388" width="13.7109375" style="71" bestFit="1" customWidth="1"/>
    <col min="5389" max="5389" width="15.5703125" style="71" bestFit="1" customWidth="1"/>
    <col min="5390" max="5390" width="9.140625" style="71" customWidth="1"/>
    <col min="5391" max="5630" width="9.140625" style="71"/>
    <col min="5631" max="5631" width="14.42578125" style="71" customWidth="1"/>
    <col min="5632" max="5632" width="11" style="71" customWidth="1"/>
    <col min="5633" max="5633" width="24.140625" style="71" customWidth="1"/>
    <col min="5634" max="5634" width="16.7109375" style="71" customWidth="1"/>
    <col min="5635" max="5635" width="11.5703125" style="71" customWidth="1"/>
    <col min="5636" max="5636" width="13.7109375" style="71" bestFit="1" customWidth="1"/>
    <col min="5637" max="5637" width="15.5703125" style="71" bestFit="1" customWidth="1"/>
    <col min="5638" max="5638" width="13.7109375" style="71" bestFit="1" customWidth="1"/>
    <col min="5639" max="5639" width="15.5703125" style="71" bestFit="1" customWidth="1"/>
    <col min="5640" max="5640" width="13.7109375" style="71" bestFit="1" customWidth="1"/>
    <col min="5641" max="5641" width="15.5703125" style="71" bestFit="1" customWidth="1"/>
    <col min="5642" max="5642" width="13.7109375" style="71" bestFit="1" customWidth="1"/>
    <col min="5643" max="5643" width="15.5703125" style="71" bestFit="1" customWidth="1"/>
    <col min="5644" max="5644" width="13.7109375" style="71" bestFit="1" customWidth="1"/>
    <col min="5645" max="5645" width="15.5703125" style="71" bestFit="1" customWidth="1"/>
    <col min="5646" max="5646" width="9.140625" style="71" customWidth="1"/>
    <col min="5647" max="5886" width="9.140625" style="71"/>
    <col min="5887" max="5887" width="14.42578125" style="71" customWidth="1"/>
    <col min="5888" max="5888" width="11" style="71" customWidth="1"/>
    <col min="5889" max="5889" width="24.140625" style="71" customWidth="1"/>
    <col min="5890" max="5890" width="16.7109375" style="71" customWidth="1"/>
    <col min="5891" max="5891" width="11.5703125" style="71" customWidth="1"/>
    <col min="5892" max="5892" width="13.7109375" style="71" bestFit="1" customWidth="1"/>
    <col min="5893" max="5893" width="15.5703125" style="71" bestFit="1" customWidth="1"/>
    <col min="5894" max="5894" width="13.7109375" style="71" bestFit="1" customWidth="1"/>
    <col min="5895" max="5895" width="15.5703125" style="71" bestFit="1" customWidth="1"/>
    <col min="5896" max="5896" width="13.7109375" style="71" bestFit="1" customWidth="1"/>
    <col min="5897" max="5897" width="15.5703125" style="71" bestFit="1" customWidth="1"/>
    <col min="5898" max="5898" width="13.7109375" style="71" bestFit="1" customWidth="1"/>
    <col min="5899" max="5899" width="15.5703125" style="71" bestFit="1" customWidth="1"/>
    <col min="5900" max="5900" width="13.7109375" style="71" bestFit="1" customWidth="1"/>
    <col min="5901" max="5901" width="15.5703125" style="71" bestFit="1" customWidth="1"/>
    <col min="5902" max="5902" width="9.140625" style="71" customWidth="1"/>
    <col min="5903" max="6142" width="9.140625" style="71"/>
    <col min="6143" max="6143" width="14.42578125" style="71" customWidth="1"/>
    <col min="6144" max="6144" width="11" style="71" customWidth="1"/>
    <col min="6145" max="6145" width="24.140625" style="71" customWidth="1"/>
    <col min="6146" max="6146" width="16.7109375" style="71" customWidth="1"/>
    <col min="6147" max="6147" width="11.5703125" style="71" customWidth="1"/>
    <col min="6148" max="6148" width="13.7109375" style="71" bestFit="1" customWidth="1"/>
    <col min="6149" max="6149" width="15.5703125" style="71" bestFit="1" customWidth="1"/>
    <col min="6150" max="6150" width="13.7109375" style="71" bestFit="1" customWidth="1"/>
    <col min="6151" max="6151" width="15.5703125" style="71" bestFit="1" customWidth="1"/>
    <col min="6152" max="6152" width="13.7109375" style="71" bestFit="1" customWidth="1"/>
    <col min="6153" max="6153" width="15.5703125" style="71" bestFit="1" customWidth="1"/>
    <col min="6154" max="6154" width="13.7109375" style="71" bestFit="1" customWidth="1"/>
    <col min="6155" max="6155" width="15.5703125" style="71" bestFit="1" customWidth="1"/>
    <col min="6156" max="6156" width="13.7109375" style="71" bestFit="1" customWidth="1"/>
    <col min="6157" max="6157" width="15.5703125" style="71" bestFit="1" customWidth="1"/>
    <col min="6158" max="6158" width="9.140625" style="71" customWidth="1"/>
    <col min="6159" max="6398" width="9.140625" style="71"/>
    <col min="6399" max="6399" width="14.42578125" style="71" customWidth="1"/>
    <col min="6400" max="6400" width="11" style="71" customWidth="1"/>
    <col min="6401" max="6401" width="24.140625" style="71" customWidth="1"/>
    <col min="6402" max="6402" width="16.7109375" style="71" customWidth="1"/>
    <col min="6403" max="6403" width="11.5703125" style="71" customWidth="1"/>
    <col min="6404" max="6404" width="13.7109375" style="71" bestFit="1" customWidth="1"/>
    <col min="6405" max="6405" width="15.5703125" style="71" bestFit="1" customWidth="1"/>
    <col min="6406" max="6406" width="13.7109375" style="71" bestFit="1" customWidth="1"/>
    <col min="6407" max="6407" width="15.5703125" style="71" bestFit="1" customWidth="1"/>
    <col min="6408" max="6408" width="13.7109375" style="71" bestFit="1" customWidth="1"/>
    <col min="6409" max="6409" width="15.5703125" style="71" bestFit="1" customWidth="1"/>
    <col min="6410" max="6410" width="13.7109375" style="71" bestFit="1" customWidth="1"/>
    <col min="6411" max="6411" width="15.5703125" style="71" bestFit="1" customWidth="1"/>
    <col min="6412" max="6412" width="13.7109375" style="71" bestFit="1" customWidth="1"/>
    <col min="6413" max="6413" width="15.5703125" style="71" bestFit="1" customWidth="1"/>
    <col min="6414" max="6414" width="9.140625" style="71" customWidth="1"/>
    <col min="6415" max="6654" width="9.140625" style="71"/>
    <col min="6655" max="6655" width="14.42578125" style="71" customWidth="1"/>
    <col min="6656" max="6656" width="11" style="71" customWidth="1"/>
    <col min="6657" max="6657" width="24.140625" style="71" customWidth="1"/>
    <col min="6658" max="6658" width="16.7109375" style="71" customWidth="1"/>
    <col min="6659" max="6659" width="11.5703125" style="71" customWidth="1"/>
    <col min="6660" max="6660" width="13.7109375" style="71" bestFit="1" customWidth="1"/>
    <col min="6661" max="6661" width="15.5703125" style="71" bestFit="1" customWidth="1"/>
    <col min="6662" max="6662" width="13.7109375" style="71" bestFit="1" customWidth="1"/>
    <col min="6663" max="6663" width="15.5703125" style="71" bestFit="1" customWidth="1"/>
    <col min="6664" max="6664" width="13.7109375" style="71" bestFit="1" customWidth="1"/>
    <col min="6665" max="6665" width="15.5703125" style="71" bestFit="1" customWidth="1"/>
    <col min="6666" max="6666" width="13.7109375" style="71" bestFit="1" customWidth="1"/>
    <col min="6667" max="6667" width="15.5703125" style="71" bestFit="1" customWidth="1"/>
    <col min="6668" max="6668" width="13.7109375" style="71" bestFit="1" customWidth="1"/>
    <col min="6669" max="6669" width="15.5703125" style="71" bestFit="1" customWidth="1"/>
    <col min="6670" max="6670" width="9.140625" style="71" customWidth="1"/>
    <col min="6671" max="6910" width="9.140625" style="71"/>
    <col min="6911" max="6911" width="14.42578125" style="71" customWidth="1"/>
    <col min="6912" max="6912" width="11" style="71" customWidth="1"/>
    <col min="6913" max="6913" width="24.140625" style="71" customWidth="1"/>
    <col min="6914" max="6914" width="16.7109375" style="71" customWidth="1"/>
    <col min="6915" max="6915" width="11.5703125" style="71" customWidth="1"/>
    <col min="6916" max="6916" width="13.7109375" style="71" bestFit="1" customWidth="1"/>
    <col min="6917" max="6917" width="15.5703125" style="71" bestFit="1" customWidth="1"/>
    <col min="6918" max="6918" width="13.7109375" style="71" bestFit="1" customWidth="1"/>
    <col min="6919" max="6919" width="15.5703125" style="71" bestFit="1" customWidth="1"/>
    <col min="6920" max="6920" width="13.7109375" style="71" bestFit="1" customWidth="1"/>
    <col min="6921" max="6921" width="15.5703125" style="71" bestFit="1" customWidth="1"/>
    <col min="6922" max="6922" width="13.7109375" style="71" bestFit="1" customWidth="1"/>
    <col min="6923" max="6923" width="15.5703125" style="71" bestFit="1" customWidth="1"/>
    <col min="6924" max="6924" width="13.7109375" style="71" bestFit="1" customWidth="1"/>
    <col min="6925" max="6925" width="15.5703125" style="71" bestFit="1" customWidth="1"/>
    <col min="6926" max="6926" width="9.140625" style="71" customWidth="1"/>
    <col min="6927" max="7166" width="9.140625" style="71"/>
    <col min="7167" max="7167" width="14.42578125" style="71" customWidth="1"/>
    <col min="7168" max="7168" width="11" style="71" customWidth="1"/>
    <col min="7169" max="7169" width="24.140625" style="71" customWidth="1"/>
    <col min="7170" max="7170" width="16.7109375" style="71" customWidth="1"/>
    <col min="7171" max="7171" width="11.5703125" style="71" customWidth="1"/>
    <col min="7172" max="7172" width="13.7109375" style="71" bestFit="1" customWidth="1"/>
    <col min="7173" max="7173" width="15.5703125" style="71" bestFit="1" customWidth="1"/>
    <col min="7174" max="7174" width="13.7109375" style="71" bestFit="1" customWidth="1"/>
    <col min="7175" max="7175" width="15.5703125" style="71" bestFit="1" customWidth="1"/>
    <col min="7176" max="7176" width="13.7109375" style="71" bestFit="1" customWidth="1"/>
    <col min="7177" max="7177" width="15.5703125" style="71" bestFit="1" customWidth="1"/>
    <col min="7178" max="7178" width="13.7109375" style="71" bestFit="1" customWidth="1"/>
    <col min="7179" max="7179" width="15.5703125" style="71" bestFit="1" customWidth="1"/>
    <col min="7180" max="7180" width="13.7109375" style="71" bestFit="1" customWidth="1"/>
    <col min="7181" max="7181" width="15.5703125" style="71" bestFit="1" customWidth="1"/>
    <col min="7182" max="7182" width="9.140625" style="71" customWidth="1"/>
    <col min="7183" max="7422" width="9.140625" style="71"/>
    <col min="7423" max="7423" width="14.42578125" style="71" customWidth="1"/>
    <col min="7424" max="7424" width="11" style="71" customWidth="1"/>
    <col min="7425" max="7425" width="24.140625" style="71" customWidth="1"/>
    <col min="7426" max="7426" width="16.7109375" style="71" customWidth="1"/>
    <col min="7427" max="7427" width="11.5703125" style="71" customWidth="1"/>
    <col min="7428" max="7428" width="13.7109375" style="71" bestFit="1" customWidth="1"/>
    <col min="7429" max="7429" width="15.5703125" style="71" bestFit="1" customWidth="1"/>
    <col min="7430" max="7430" width="13.7109375" style="71" bestFit="1" customWidth="1"/>
    <col min="7431" max="7431" width="15.5703125" style="71" bestFit="1" customWidth="1"/>
    <col min="7432" max="7432" width="13.7109375" style="71" bestFit="1" customWidth="1"/>
    <col min="7433" max="7433" width="15.5703125" style="71" bestFit="1" customWidth="1"/>
    <col min="7434" max="7434" width="13.7109375" style="71" bestFit="1" customWidth="1"/>
    <col min="7435" max="7435" width="15.5703125" style="71" bestFit="1" customWidth="1"/>
    <col min="7436" max="7436" width="13.7109375" style="71" bestFit="1" customWidth="1"/>
    <col min="7437" max="7437" width="15.5703125" style="71" bestFit="1" customWidth="1"/>
    <col min="7438" max="7438" width="9.140625" style="71" customWidth="1"/>
    <col min="7439" max="7678" width="9.140625" style="71"/>
    <col min="7679" max="7679" width="14.42578125" style="71" customWidth="1"/>
    <col min="7680" max="7680" width="11" style="71" customWidth="1"/>
    <col min="7681" max="7681" width="24.140625" style="71" customWidth="1"/>
    <col min="7682" max="7682" width="16.7109375" style="71" customWidth="1"/>
    <col min="7683" max="7683" width="11.5703125" style="71" customWidth="1"/>
    <col min="7684" max="7684" width="13.7109375" style="71" bestFit="1" customWidth="1"/>
    <col min="7685" max="7685" width="15.5703125" style="71" bestFit="1" customWidth="1"/>
    <col min="7686" max="7686" width="13.7109375" style="71" bestFit="1" customWidth="1"/>
    <col min="7687" max="7687" width="15.5703125" style="71" bestFit="1" customWidth="1"/>
    <col min="7688" max="7688" width="13.7109375" style="71" bestFit="1" customWidth="1"/>
    <col min="7689" max="7689" width="15.5703125" style="71" bestFit="1" customWidth="1"/>
    <col min="7690" max="7690" width="13.7109375" style="71" bestFit="1" customWidth="1"/>
    <col min="7691" max="7691" width="15.5703125" style="71" bestFit="1" customWidth="1"/>
    <col min="7692" max="7692" width="13.7109375" style="71" bestFit="1" customWidth="1"/>
    <col min="7693" max="7693" width="15.5703125" style="71" bestFit="1" customWidth="1"/>
    <col min="7694" max="7694" width="9.140625" style="71" customWidth="1"/>
    <col min="7695" max="7934" width="9.140625" style="71"/>
    <col min="7935" max="7935" width="14.42578125" style="71" customWidth="1"/>
    <col min="7936" max="7936" width="11" style="71" customWidth="1"/>
    <col min="7937" max="7937" width="24.140625" style="71" customWidth="1"/>
    <col min="7938" max="7938" width="16.7109375" style="71" customWidth="1"/>
    <col min="7939" max="7939" width="11.5703125" style="71" customWidth="1"/>
    <col min="7940" max="7940" width="13.7109375" style="71" bestFit="1" customWidth="1"/>
    <col min="7941" max="7941" width="15.5703125" style="71" bestFit="1" customWidth="1"/>
    <col min="7942" max="7942" width="13.7109375" style="71" bestFit="1" customWidth="1"/>
    <col min="7943" max="7943" width="15.5703125" style="71" bestFit="1" customWidth="1"/>
    <col min="7944" max="7944" width="13.7109375" style="71" bestFit="1" customWidth="1"/>
    <col min="7945" max="7945" width="15.5703125" style="71" bestFit="1" customWidth="1"/>
    <col min="7946" max="7946" width="13.7109375" style="71" bestFit="1" customWidth="1"/>
    <col min="7947" max="7947" width="15.5703125" style="71" bestFit="1" customWidth="1"/>
    <col min="7948" max="7948" width="13.7109375" style="71" bestFit="1" customWidth="1"/>
    <col min="7949" max="7949" width="15.5703125" style="71" bestFit="1" customWidth="1"/>
    <col min="7950" max="7950" width="9.140625" style="71" customWidth="1"/>
    <col min="7951" max="8190" width="9.140625" style="71"/>
    <col min="8191" max="8191" width="14.42578125" style="71" customWidth="1"/>
    <col min="8192" max="8192" width="11" style="71" customWidth="1"/>
    <col min="8193" max="8193" width="24.140625" style="71" customWidth="1"/>
    <col min="8194" max="8194" width="16.7109375" style="71" customWidth="1"/>
    <col min="8195" max="8195" width="11.5703125" style="71" customWidth="1"/>
    <col min="8196" max="8196" width="13.7109375" style="71" bestFit="1" customWidth="1"/>
    <col min="8197" max="8197" width="15.5703125" style="71" bestFit="1" customWidth="1"/>
    <col min="8198" max="8198" width="13.7109375" style="71" bestFit="1" customWidth="1"/>
    <col min="8199" max="8199" width="15.5703125" style="71" bestFit="1" customWidth="1"/>
    <col min="8200" max="8200" width="13.7109375" style="71" bestFit="1" customWidth="1"/>
    <col min="8201" max="8201" width="15.5703125" style="71" bestFit="1" customWidth="1"/>
    <col min="8202" max="8202" width="13.7109375" style="71" bestFit="1" customWidth="1"/>
    <col min="8203" max="8203" width="15.5703125" style="71" bestFit="1" customWidth="1"/>
    <col min="8204" max="8204" width="13.7109375" style="71" bestFit="1" customWidth="1"/>
    <col min="8205" max="8205" width="15.5703125" style="71" bestFit="1" customWidth="1"/>
    <col min="8206" max="8206" width="9.140625" style="71" customWidth="1"/>
    <col min="8207" max="8446" width="9.140625" style="71"/>
    <col min="8447" max="8447" width="14.42578125" style="71" customWidth="1"/>
    <col min="8448" max="8448" width="11" style="71" customWidth="1"/>
    <col min="8449" max="8449" width="24.140625" style="71" customWidth="1"/>
    <col min="8450" max="8450" width="16.7109375" style="71" customWidth="1"/>
    <col min="8451" max="8451" width="11.5703125" style="71" customWidth="1"/>
    <col min="8452" max="8452" width="13.7109375" style="71" bestFit="1" customWidth="1"/>
    <col min="8453" max="8453" width="15.5703125" style="71" bestFit="1" customWidth="1"/>
    <col min="8454" max="8454" width="13.7109375" style="71" bestFit="1" customWidth="1"/>
    <col min="8455" max="8455" width="15.5703125" style="71" bestFit="1" customWidth="1"/>
    <col min="8456" max="8456" width="13.7109375" style="71" bestFit="1" customWidth="1"/>
    <col min="8457" max="8457" width="15.5703125" style="71" bestFit="1" customWidth="1"/>
    <col min="8458" max="8458" width="13.7109375" style="71" bestFit="1" customWidth="1"/>
    <col min="8459" max="8459" width="15.5703125" style="71" bestFit="1" customWidth="1"/>
    <col min="8460" max="8460" width="13.7109375" style="71" bestFit="1" customWidth="1"/>
    <col min="8461" max="8461" width="15.5703125" style="71" bestFit="1" customWidth="1"/>
    <col min="8462" max="8462" width="9.140625" style="71" customWidth="1"/>
    <col min="8463" max="8702" width="9.140625" style="71"/>
    <col min="8703" max="8703" width="14.42578125" style="71" customWidth="1"/>
    <col min="8704" max="8704" width="11" style="71" customWidth="1"/>
    <col min="8705" max="8705" width="24.140625" style="71" customWidth="1"/>
    <col min="8706" max="8706" width="16.7109375" style="71" customWidth="1"/>
    <col min="8707" max="8707" width="11.5703125" style="71" customWidth="1"/>
    <col min="8708" max="8708" width="13.7109375" style="71" bestFit="1" customWidth="1"/>
    <col min="8709" max="8709" width="15.5703125" style="71" bestFit="1" customWidth="1"/>
    <col min="8710" max="8710" width="13.7109375" style="71" bestFit="1" customWidth="1"/>
    <col min="8711" max="8711" width="15.5703125" style="71" bestFit="1" customWidth="1"/>
    <col min="8712" max="8712" width="13.7109375" style="71" bestFit="1" customWidth="1"/>
    <col min="8713" max="8713" width="15.5703125" style="71" bestFit="1" customWidth="1"/>
    <col min="8714" max="8714" width="13.7109375" style="71" bestFit="1" customWidth="1"/>
    <col min="8715" max="8715" width="15.5703125" style="71" bestFit="1" customWidth="1"/>
    <col min="8716" max="8716" width="13.7109375" style="71" bestFit="1" customWidth="1"/>
    <col min="8717" max="8717" width="15.5703125" style="71" bestFit="1" customWidth="1"/>
    <col min="8718" max="8718" width="9.140625" style="71" customWidth="1"/>
    <col min="8719" max="8958" width="9.140625" style="71"/>
    <col min="8959" max="8959" width="14.42578125" style="71" customWidth="1"/>
    <col min="8960" max="8960" width="11" style="71" customWidth="1"/>
    <col min="8961" max="8961" width="24.140625" style="71" customWidth="1"/>
    <col min="8962" max="8962" width="16.7109375" style="71" customWidth="1"/>
    <col min="8963" max="8963" width="11.5703125" style="71" customWidth="1"/>
    <col min="8964" max="8964" width="13.7109375" style="71" bestFit="1" customWidth="1"/>
    <col min="8965" max="8965" width="15.5703125" style="71" bestFit="1" customWidth="1"/>
    <col min="8966" max="8966" width="13.7109375" style="71" bestFit="1" customWidth="1"/>
    <col min="8967" max="8967" width="15.5703125" style="71" bestFit="1" customWidth="1"/>
    <col min="8968" max="8968" width="13.7109375" style="71" bestFit="1" customWidth="1"/>
    <col min="8969" max="8969" width="15.5703125" style="71" bestFit="1" customWidth="1"/>
    <col min="8970" max="8970" width="13.7109375" style="71" bestFit="1" customWidth="1"/>
    <col min="8971" max="8971" width="15.5703125" style="71" bestFit="1" customWidth="1"/>
    <col min="8972" max="8972" width="13.7109375" style="71" bestFit="1" customWidth="1"/>
    <col min="8973" max="8973" width="15.5703125" style="71" bestFit="1" customWidth="1"/>
    <col min="8974" max="8974" width="9.140625" style="71" customWidth="1"/>
    <col min="8975" max="9214" width="9.140625" style="71"/>
    <col min="9215" max="9215" width="14.42578125" style="71" customWidth="1"/>
    <col min="9216" max="9216" width="11" style="71" customWidth="1"/>
    <col min="9217" max="9217" width="24.140625" style="71" customWidth="1"/>
    <col min="9218" max="9218" width="16.7109375" style="71" customWidth="1"/>
    <col min="9219" max="9219" width="11.5703125" style="71" customWidth="1"/>
    <col min="9220" max="9220" width="13.7109375" style="71" bestFit="1" customWidth="1"/>
    <col min="9221" max="9221" width="15.5703125" style="71" bestFit="1" customWidth="1"/>
    <col min="9222" max="9222" width="13.7109375" style="71" bestFit="1" customWidth="1"/>
    <col min="9223" max="9223" width="15.5703125" style="71" bestFit="1" customWidth="1"/>
    <col min="9224" max="9224" width="13.7109375" style="71" bestFit="1" customWidth="1"/>
    <col min="9225" max="9225" width="15.5703125" style="71" bestFit="1" customWidth="1"/>
    <col min="9226" max="9226" width="13.7109375" style="71" bestFit="1" customWidth="1"/>
    <col min="9227" max="9227" width="15.5703125" style="71" bestFit="1" customWidth="1"/>
    <col min="9228" max="9228" width="13.7109375" style="71" bestFit="1" customWidth="1"/>
    <col min="9229" max="9229" width="15.5703125" style="71" bestFit="1" customWidth="1"/>
    <col min="9230" max="9230" width="9.140625" style="71" customWidth="1"/>
    <col min="9231" max="9470" width="9.140625" style="71"/>
    <col min="9471" max="9471" width="14.42578125" style="71" customWidth="1"/>
    <col min="9472" max="9472" width="11" style="71" customWidth="1"/>
    <col min="9473" max="9473" width="24.140625" style="71" customWidth="1"/>
    <col min="9474" max="9474" width="16.7109375" style="71" customWidth="1"/>
    <col min="9475" max="9475" width="11.5703125" style="71" customWidth="1"/>
    <col min="9476" max="9476" width="13.7109375" style="71" bestFit="1" customWidth="1"/>
    <col min="9477" max="9477" width="15.5703125" style="71" bestFit="1" customWidth="1"/>
    <col min="9478" max="9478" width="13.7109375" style="71" bestFit="1" customWidth="1"/>
    <col min="9479" max="9479" width="15.5703125" style="71" bestFit="1" customWidth="1"/>
    <col min="9480" max="9480" width="13.7109375" style="71" bestFit="1" customWidth="1"/>
    <col min="9481" max="9481" width="15.5703125" style="71" bestFit="1" customWidth="1"/>
    <col min="9482" max="9482" width="13.7109375" style="71" bestFit="1" customWidth="1"/>
    <col min="9483" max="9483" width="15.5703125" style="71" bestFit="1" customWidth="1"/>
    <col min="9484" max="9484" width="13.7109375" style="71" bestFit="1" customWidth="1"/>
    <col min="9485" max="9485" width="15.5703125" style="71" bestFit="1" customWidth="1"/>
    <col min="9486" max="9486" width="9.140625" style="71" customWidth="1"/>
    <col min="9487" max="9726" width="9.140625" style="71"/>
    <col min="9727" max="9727" width="14.42578125" style="71" customWidth="1"/>
    <col min="9728" max="9728" width="11" style="71" customWidth="1"/>
    <col min="9729" max="9729" width="24.140625" style="71" customWidth="1"/>
    <col min="9730" max="9730" width="16.7109375" style="71" customWidth="1"/>
    <col min="9731" max="9731" width="11.5703125" style="71" customWidth="1"/>
    <col min="9732" max="9732" width="13.7109375" style="71" bestFit="1" customWidth="1"/>
    <col min="9733" max="9733" width="15.5703125" style="71" bestFit="1" customWidth="1"/>
    <col min="9734" max="9734" width="13.7109375" style="71" bestFit="1" customWidth="1"/>
    <col min="9735" max="9735" width="15.5703125" style="71" bestFit="1" customWidth="1"/>
    <col min="9736" max="9736" width="13.7109375" style="71" bestFit="1" customWidth="1"/>
    <col min="9737" max="9737" width="15.5703125" style="71" bestFit="1" customWidth="1"/>
    <col min="9738" max="9738" width="13.7109375" style="71" bestFit="1" customWidth="1"/>
    <col min="9739" max="9739" width="15.5703125" style="71" bestFit="1" customWidth="1"/>
    <col min="9740" max="9740" width="13.7109375" style="71" bestFit="1" customWidth="1"/>
    <col min="9741" max="9741" width="15.5703125" style="71" bestFit="1" customWidth="1"/>
    <col min="9742" max="9742" width="9.140625" style="71" customWidth="1"/>
    <col min="9743" max="9982" width="9.140625" style="71"/>
    <col min="9983" max="9983" width="14.42578125" style="71" customWidth="1"/>
    <col min="9984" max="9984" width="11" style="71" customWidth="1"/>
    <col min="9985" max="9985" width="24.140625" style="71" customWidth="1"/>
    <col min="9986" max="9986" width="16.7109375" style="71" customWidth="1"/>
    <col min="9987" max="9987" width="11.5703125" style="71" customWidth="1"/>
    <col min="9988" max="9988" width="13.7109375" style="71" bestFit="1" customWidth="1"/>
    <col min="9989" max="9989" width="15.5703125" style="71" bestFit="1" customWidth="1"/>
    <col min="9990" max="9990" width="13.7109375" style="71" bestFit="1" customWidth="1"/>
    <col min="9991" max="9991" width="15.5703125" style="71" bestFit="1" customWidth="1"/>
    <col min="9992" max="9992" width="13.7109375" style="71" bestFit="1" customWidth="1"/>
    <col min="9993" max="9993" width="15.5703125" style="71" bestFit="1" customWidth="1"/>
    <col min="9994" max="9994" width="13.7109375" style="71" bestFit="1" customWidth="1"/>
    <col min="9995" max="9995" width="15.5703125" style="71" bestFit="1" customWidth="1"/>
    <col min="9996" max="9996" width="13.7109375" style="71" bestFit="1" customWidth="1"/>
    <col min="9997" max="9997" width="15.5703125" style="71" bestFit="1" customWidth="1"/>
    <col min="9998" max="9998" width="9.140625" style="71" customWidth="1"/>
    <col min="9999" max="10238" width="9.140625" style="71"/>
    <col min="10239" max="10239" width="14.42578125" style="71" customWidth="1"/>
    <col min="10240" max="10240" width="11" style="71" customWidth="1"/>
    <col min="10241" max="10241" width="24.140625" style="71" customWidth="1"/>
    <col min="10242" max="10242" width="16.7109375" style="71" customWidth="1"/>
    <col min="10243" max="10243" width="11.5703125" style="71" customWidth="1"/>
    <col min="10244" max="10244" width="13.7109375" style="71" bestFit="1" customWidth="1"/>
    <col min="10245" max="10245" width="15.5703125" style="71" bestFit="1" customWidth="1"/>
    <col min="10246" max="10246" width="13.7109375" style="71" bestFit="1" customWidth="1"/>
    <col min="10247" max="10247" width="15.5703125" style="71" bestFit="1" customWidth="1"/>
    <col min="10248" max="10248" width="13.7109375" style="71" bestFit="1" customWidth="1"/>
    <col min="10249" max="10249" width="15.5703125" style="71" bestFit="1" customWidth="1"/>
    <col min="10250" max="10250" width="13.7109375" style="71" bestFit="1" customWidth="1"/>
    <col min="10251" max="10251" width="15.5703125" style="71" bestFit="1" customWidth="1"/>
    <col min="10252" max="10252" width="13.7109375" style="71" bestFit="1" customWidth="1"/>
    <col min="10253" max="10253" width="15.5703125" style="71" bestFit="1" customWidth="1"/>
    <col min="10254" max="10254" width="9.140625" style="71" customWidth="1"/>
    <col min="10255" max="10494" width="9.140625" style="71"/>
    <col min="10495" max="10495" width="14.42578125" style="71" customWidth="1"/>
    <col min="10496" max="10496" width="11" style="71" customWidth="1"/>
    <col min="10497" max="10497" width="24.140625" style="71" customWidth="1"/>
    <col min="10498" max="10498" width="16.7109375" style="71" customWidth="1"/>
    <col min="10499" max="10499" width="11.5703125" style="71" customWidth="1"/>
    <col min="10500" max="10500" width="13.7109375" style="71" bestFit="1" customWidth="1"/>
    <col min="10501" max="10501" width="15.5703125" style="71" bestFit="1" customWidth="1"/>
    <col min="10502" max="10502" width="13.7109375" style="71" bestFit="1" customWidth="1"/>
    <col min="10503" max="10503" width="15.5703125" style="71" bestFit="1" customWidth="1"/>
    <col min="10504" max="10504" width="13.7109375" style="71" bestFit="1" customWidth="1"/>
    <col min="10505" max="10505" width="15.5703125" style="71" bestFit="1" customWidth="1"/>
    <col min="10506" max="10506" width="13.7109375" style="71" bestFit="1" customWidth="1"/>
    <col min="10507" max="10507" width="15.5703125" style="71" bestFit="1" customWidth="1"/>
    <col min="10508" max="10508" width="13.7109375" style="71" bestFit="1" customWidth="1"/>
    <col min="10509" max="10509" width="15.5703125" style="71" bestFit="1" customWidth="1"/>
    <col min="10510" max="10510" width="9.140625" style="71" customWidth="1"/>
    <col min="10511" max="10750" width="9.140625" style="71"/>
    <col min="10751" max="10751" width="14.42578125" style="71" customWidth="1"/>
    <col min="10752" max="10752" width="11" style="71" customWidth="1"/>
    <col min="10753" max="10753" width="24.140625" style="71" customWidth="1"/>
    <col min="10754" max="10754" width="16.7109375" style="71" customWidth="1"/>
    <col min="10755" max="10755" width="11.5703125" style="71" customWidth="1"/>
    <col min="10756" max="10756" width="13.7109375" style="71" bestFit="1" customWidth="1"/>
    <col min="10757" max="10757" width="15.5703125" style="71" bestFit="1" customWidth="1"/>
    <col min="10758" max="10758" width="13.7109375" style="71" bestFit="1" customWidth="1"/>
    <col min="10759" max="10759" width="15.5703125" style="71" bestFit="1" customWidth="1"/>
    <col min="10760" max="10760" width="13.7109375" style="71" bestFit="1" customWidth="1"/>
    <col min="10761" max="10761" width="15.5703125" style="71" bestFit="1" customWidth="1"/>
    <col min="10762" max="10762" width="13.7109375" style="71" bestFit="1" customWidth="1"/>
    <col min="10763" max="10763" width="15.5703125" style="71" bestFit="1" customWidth="1"/>
    <col min="10764" max="10764" width="13.7109375" style="71" bestFit="1" customWidth="1"/>
    <col min="10765" max="10765" width="15.5703125" style="71" bestFit="1" customWidth="1"/>
    <col min="10766" max="10766" width="9.140625" style="71" customWidth="1"/>
    <col min="10767" max="11006" width="9.140625" style="71"/>
    <col min="11007" max="11007" width="14.42578125" style="71" customWidth="1"/>
    <col min="11008" max="11008" width="11" style="71" customWidth="1"/>
    <col min="11009" max="11009" width="24.140625" style="71" customWidth="1"/>
    <col min="11010" max="11010" width="16.7109375" style="71" customWidth="1"/>
    <col min="11011" max="11011" width="11.5703125" style="71" customWidth="1"/>
    <col min="11012" max="11012" width="13.7109375" style="71" bestFit="1" customWidth="1"/>
    <col min="11013" max="11013" width="15.5703125" style="71" bestFit="1" customWidth="1"/>
    <col min="11014" max="11014" width="13.7109375" style="71" bestFit="1" customWidth="1"/>
    <col min="11015" max="11015" width="15.5703125" style="71" bestFit="1" customWidth="1"/>
    <col min="11016" max="11016" width="13.7109375" style="71" bestFit="1" customWidth="1"/>
    <col min="11017" max="11017" width="15.5703125" style="71" bestFit="1" customWidth="1"/>
    <col min="11018" max="11018" width="13.7109375" style="71" bestFit="1" customWidth="1"/>
    <col min="11019" max="11019" width="15.5703125" style="71" bestFit="1" customWidth="1"/>
    <col min="11020" max="11020" width="13.7109375" style="71" bestFit="1" customWidth="1"/>
    <col min="11021" max="11021" width="15.5703125" style="71" bestFit="1" customWidth="1"/>
    <col min="11022" max="11022" width="9.140625" style="71" customWidth="1"/>
    <col min="11023" max="11262" width="9.140625" style="71"/>
    <col min="11263" max="11263" width="14.42578125" style="71" customWidth="1"/>
    <col min="11264" max="11264" width="11" style="71" customWidth="1"/>
    <col min="11265" max="11265" width="24.140625" style="71" customWidth="1"/>
    <col min="11266" max="11266" width="16.7109375" style="71" customWidth="1"/>
    <col min="11267" max="11267" width="11.5703125" style="71" customWidth="1"/>
    <col min="11268" max="11268" width="13.7109375" style="71" bestFit="1" customWidth="1"/>
    <col min="11269" max="11269" width="15.5703125" style="71" bestFit="1" customWidth="1"/>
    <col min="11270" max="11270" width="13.7109375" style="71" bestFit="1" customWidth="1"/>
    <col min="11271" max="11271" width="15.5703125" style="71" bestFit="1" customWidth="1"/>
    <col min="11272" max="11272" width="13.7109375" style="71" bestFit="1" customWidth="1"/>
    <col min="11273" max="11273" width="15.5703125" style="71" bestFit="1" customWidth="1"/>
    <col min="11274" max="11274" width="13.7109375" style="71" bestFit="1" customWidth="1"/>
    <col min="11275" max="11275" width="15.5703125" style="71" bestFit="1" customWidth="1"/>
    <col min="11276" max="11276" width="13.7109375" style="71" bestFit="1" customWidth="1"/>
    <col min="11277" max="11277" width="15.5703125" style="71" bestFit="1" customWidth="1"/>
    <col min="11278" max="11278" width="9.140625" style="71" customWidth="1"/>
    <col min="11279" max="11518" width="9.140625" style="71"/>
    <col min="11519" max="11519" width="14.42578125" style="71" customWidth="1"/>
    <col min="11520" max="11520" width="11" style="71" customWidth="1"/>
    <col min="11521" max="11521" width="24.140625" style="71" customWidth="1"/>
    <col min="11522" max="11522" width="16.7109375" style="71" customWidth="1"/>
    <col min="11523" max="11523" width="11.5703125" style="71" customWidth="1"/>
    <col min="11524" max="11524" width="13.7109375" style="71" bestFit="1" customWidth="1"/>
    <col min="11525" max="11525" width="15.5703125" style="71" bestFit="1" customWidth="1"/>
    <col min="11526" max="11526" width="13.7109375" style="71" bestFit="1" customWidth="1"/>
    <col min="11527" max="11527" width="15.5703125" style="71" bestFit="1" customWidth="1"/>
    <col min="11528" max="11528" width="13.7109375" style="71" bestFit="1" customWidth="1"/>
    <col min="11529" max="11529" width="15.5703125" style="71" bestFit="1" customWidth="1"/>
    <col min="11530" max="11530" width="13.7109375" style="71" bestFit="1" customWidth="1"/>
    <col min="11531" max="11531" width="15.5703125" style="71" bestFit="1" customWidth="1"/>
    <col min="11532" max="11532" width="13.7109375" style="71" bestFit="1" customWidth="1"/>
    <col min="11533" max="11533" width="15.5703125" style="71" bestFit="1" customWidth="1"/>
    <col min="11534" max="11534" width="9.140625" style="71" customWidth="1"/>
    <col min="11535" max="11774" width="9.140625" style="71"/>
    <col min="11775" max="11775" width="14.42578125" style="71" customWidth="1"/>
    <col min="11776" max="11776" width="11" style="71" customWidth="1"/>
    <col min="11777" max="11777" width="24.140625" style="71" customWidth="1"/>
    <col min="11778" max="11778" width="16.7109375" style="71" customWidth="1"/>
    <col min="11779" max="11779" width="11.5703125" style="71" customWidth="1"/>
    <col min="11780" max="11780" width="13.7109375" style="71" bestFit="1" customWidth="1"/>
    <col min="11781" max="11781" width="15.5703125" style="71" bestFit="1" customWidth="1"/>
    <col min="11782" max="11782" width="13.7109375" style="71" bestFit="1" customWidth="1"/>
    <col min="11783" max="11783" width="15.5703125" style="71" bestFit="1" customWidth="1"/>
    <col min="11784" max="11784" width="13.7109375" style="71" bestFit="1" customWidth="1"/>
    <col min="11785" max="11785" width="15.5703125" style="71" bestFit="1" customWidth="1"/>
    <col min="11786" max="11786" width="13.7109375" style="71" bestFit="1" customWidth="1"/>
    <col min="11787" max="11787" width="15.5703125" style="71" bestFit="1" customWidth="1"/>
    <col min="11788" max="11788" width="13.7109375" style="71" bestFit="1" customWidth="1"/>
    <col min="11789" max="11789" width="15.5703125" style="71" bestFit="1" customWidth="1"/>
    <col min="11790" max="11790" width="9.140625" style="71" customWidth="1"/>
    <col min="11791" max="12030" width="9.140625" style="71"/>
    <col min="12031" max="12031" width="14.42578125" style="71" customWidth="1"/>
    <col min="12032" max="12032" width="11" style="71" customWidth="1"/>
    <col min="12033" max="12033" width="24.140625" style="71" customWidth="1"/>
    <col min="12034" max="12034" width="16.7109375" style="71" customWidth="1"/>
    <col min="12035" max="12035" width="11.5703125" style="71" customWidth="1"/>
    <col min="12036" max="12036" width="13.7109375" style="71" bestFit="1" customWidth="1"/>
    <col min="12037" max="12037" width="15.5703125" style="71" bestFit="1" customWidth="1"/>
    <col min="12038" max="12038" width="13.7109375" style="71" bestFit="1" customWidth="1"/>
    <col min="12039" max="12039" width="15.5703125" style="71" bestFit="1" customWidth="1"/>
    <col min="12040" max="12040" width="13.7109375" style="71" bestFit="1" customWidth="1"/>
    <col min="12041" max="12041" width="15.5703125" style="71" bestFit="1" customWidth="1"/>
    <col min="12042" max="12042" width="13.7109375" style="71" bestFit="1" customWidth="1"/>
    <col min="12043" max="12043" width="15.5703125" style="71" bestFit="1" customWidth="1"/>
    <col min="12044" max="12044" width="13.7109375" style="71" bestFit="1" customWidth="1"/>
    <col min="12045" max="12045" width="15.5703125" style="71" bestFit="1" customWidth="1"/>
    <col min="12046" max="12046" width="9.140625" style="71" customWidth="1"/>
    <col min="12047" max="12286" width="9.140625" style="71"/>
    <col min="12287" max="12287" width="14.42578125" style="71" customWidth="1"/>
    <col min="12288" max="12288" width="11" style="71" customWidth="1"/>
    <col min="12289" max="12289" width="24.140625" style="71" customWidth="1"/>
    <col min="12290" max="12290" width="16.7109375" style="71" customWidth="1"/>
    <col min="12291" max="12291" width="11.5703125" style="71" customWidth="1"/>
    <col min="12292" max="12292" width="13.7109375" style="71" bestFit="1" customWidth="1"/>
    <col min="12293" max="12293" width="15.5703125" style="71" bestFit="1" customWidth="1"/>
    <col min="12294" max="12294" width="13.7109375" style="71" bestFit="1" customWidth="1"/>
    <col min="12295" max="12295" width="15.5703125" style="71" bestFit="1" customWidth="1"/>
    <col min="12296" max="12296" width="13.7109375" style="71" bestFit="1" customWidth="1"/>
    <col min="12297" max="12297" width="15.5703125" style="71" bestFit="1" customWidth="1"/>
    <col min="12298" max="12298" width="13.7109375" style="71" bestFit="1" customWidth="1"/>
    <col min="12299" max="12299" width="15.5703125" style="71" bestFit="1" customWidth="1"/>
    <col min="12300" max="12300" width="13.7109375" style="71" bestFit="1" customWidth="1"/>
    <col min="12301" max="12301" width="15.5703125" style="71" bestFit="1" customWidth="1"/>
    <col min="12302" max="12302" width="9.140625" style="71" customWidth="1"/>
    <col min="12303" max="12542" width="9.140625" style="71"/>
    <col min="12543" max="12543" width="14.42578125" style="71" customWidth="1"/>
    <col min="12544" max="12544" width="11" style="71" customWidth="1"/>
    <col min="12545" max="12545" width="24.140625" style="71" customWidth="1"/>
    <col min="12546" max="12546" width="16.7109375" style="71" customWidth="1"/>
    <col min="12547" max="12547" width="11.5703125" style="71" customWidth="1"/>
    <col min="12548" max="12548" width="13.7109375" style="71" bestFit="1" customWidth="1"/>
    <col min="12549" max="12549" width="15.5703125" style="71" bestFit="1" customWidth="1"/>
    <col min="12550" max="12550" width="13.7109375" style="71" bestFit="1" customWidth="1"/>
    <col min="12551" max="12551" width="15.5703125" style="71" bestFit="1" customWidth="1"/>
    <col min="12552" max="12552" width="13.7109375" style="71" bestFit="1" customWidth="1"/>
    <col min="12553" max="12553" width="15.5703125" style="71" bestFit="1" customWidth="1"/>
    <col min="12554" max="12554" width="13.7109375" style="71" bestFit="1" customWidth="1"/>
    <col min="12555" max="12555" width="15.5703125" style="71" bestFit="1" customWidth="1"/>
    <col min="12556" max="12556" width="13.7109375" style="71" bestFit="1" customWidth="1"/>
    <col min="12557" max="12557" width="15.5703125" style="71" bestFit="1" customWidth="1"/>
    <col min="12558" max="12558" width="9.140625" style="71" customWidth="1"/>
    <col min="12559" max="12798" width="9.140625" style="71"/>
    <col min="12799" max="12799" width="14.42578125" style="71" customWidth="1"/>
    <col min="12800" max="12800" width="11" style="71" customWidth="1"/>
    <col min="12801" max="12801" width="24.140625" style="71" customWidth="1"/>
    <col min="12802" max="12802" width="16.7109375" style="71" customWidth="1"/>
    <col min="12803" max="12803" width="11.5703125" style="71" customWidth="1"/>
    <col min="12804" max="12804" width="13.7109375" style="71" bestFit="1" customWidth="1"/>
    <col min="12805" max="12805" width="15.5703125" style="71" bestFit="1" customWidth="1"/>
    <col min="12806" max="12806" width="13.7109375" style="71" bestFit="1" customWidth="1"/>
    <col min="12807" max="12807" width="15.5703125" style="71" bestFit="1" customWidth="1"/>
    <col min="12808" max="12808" width="13.7109375" style="71" bestFit="1" customWidth="1"/>
    <col min="12809" max="12809" width="15.5703125" style="71" bestFit="1" customWidth="1"/>
    <col min="12810" max="12810" width="13.7109375" style="71" bestFit="1" customWidth="1"/>
    <col min="12811" max="12811" width="15.5703125" style="71" bestFit="1" customWidth="1"/>
    <col min="12812" max="12812" width="13.7109375" style="71" bestFit="1" customWidth="1"/>
    <col min="12813" max="12813" width="15.5703125" style="71" bestFit="1" customWidth="1"/>
    <col min="12814" max="12814" width="9.140625" style="71" customWidth="1"/>
    <col min="12815" max="13054" width="9.140625" style="71"/>
    <col min="13055" max="13055" width="14.42578125" style="71" customWidth="1"/>
    <col min="13056" max="13056" width="11" style="71" customWidth="1"/>
    <col min="13057" max="13057" width="24.140625" style="71" customWidth="1"/>
    <col min="13058" max="13058" width="16.7109375" style="71" customWidth="1"/>
    <col min="13059" max="13059" width="11.5703125" style="71" customWidth="1"/>
    <col min="13060" max="13060" width="13.7109375" style="71" bestFit="1" customWidth="1"/>
    <col min="13061" max="13061" width="15.5703125" style="71" bestFit="1" customWidth="1"/>
    <col min="13062" max="13062" width="13.7109375" style="71" bestFit="1" customWidth="1"/>
    <col min="13063" max="13063" width="15.5703125" style="71" bestFit="1" customWidth="1"/>
    <col min="13064" max="13064" width="13.7109375" style="71" bestFit="1" customWidth="1"/>
    <col min="13065" max="13065" width="15.5703125" style="71" bestFit="1" customWidth="1"/>
    <col min="13066" max="13066" width="13.7109375" style="71" bestFit="1" customWidth="1"/>
    <col min="13067" max="13067" width="15.5703125" style="71" bestFit="1" customWidth="1"/>
    <col min="13068" max="13068" width="13.7109375" style="71" bestFit="1" customWidth="1"/>
    <col min="13069" max="13069" width="15.5703125" style="71" bestFit="1" customWidth="1"/>
    <col min="13070" max="13070" width="9.140625" style="71" customWidth="1"/>
    <col min="13071" max="13310" width="9.140625" style="71"/>
    <col min="13311" max="13311" width="14.42578125" style="71" customWidth="1"/>
    <col min="13312" max="13312" width="11" style="71" customWidth="1"/>
    <col min="13313" max="13313" width="24.140625" style="71" customWidth="1"/>
    <col min="13314" max="13314" width="16.7109375" style="71" customWidth="1"/>
    <col min="13315" max="13315" width="11.5703125" style="71" customWidth="1"/>
    <col min="13316" max="13316" width="13.7109375" style="71" bestFit="1" customWidth="1"/>
    <col min="13317" max="13317" width="15.5703125" style="71" bestFit="1" customWidth="1"/>
    <col min="13318" max="13318" width="13.7109375" style="71" bestFit="1" customWidth="1"/>
    <col min="13319" max="13319" width="15.5703125" style="71" bestFit="1" customWidth="1"/>
    <col min="13320" max="13320" width="13.7109375" style="71" bestFit="1" customWidth="1"/>
    <col min="13321" max="13321" width="15.5703125" style="71" bestFit="1" customWidth="1"/>
    <col min="13322" max="13322" width="13.7109375" style="71" bestFit="1" customWidth="1"/>
    <col min="13323" max="13323" width="15.5703125" style="71" bestFit="1" customWidth="1"/>
    <col min="13324" max="13324" width="13.7109375" style="71" bestFit="1" customWidth="1"/>
    <col min="13325" max="13325" width="15.5703125" style="71" bestFit="1" customWidth="1"/>
    <col min="13326" max="13326" width="9.140625" style="71" customWidth="1"/>
    <col min="13327" max="13566" width="9.140625" style="71"/>
    <col min="13567" max="13567" width="14.42578125" style="71" customWidth="1"/>
    <col min="13568" max="13568" width="11" style="71" customWidth="1"/>
    <col min="13569" max="13569" width="24.140625" style="71" customWidth="1"/>
    <col min="13570" max="13570" width="16.7109375" style="71" customWidth="1"/>
    <col min="13571" max="13571" width="11.5703125" style="71" customWidth="1"/>
    <col min="13572" max="13572" width="13.7109375" style="71" bestFit="1" customWidth="1"/>
    <col min="13573" max="13573" width="15.5703125" style="71" bestFit="1" customWidth="1"/>
    <col min="13574" max="13574" width="13.7109375" style="71" bestFit="1" customWidth="1"/>
    <col min="13575" max="13575" width="15.5703125" style="71" bestFit="1" customWidth="1"/>
    <col min="13576" max="13576" width="13.7109375" style="71" bestFit="1" customWidth="1"/>
    <col min="13577" max="13577" width="15.5703125" style="71" bestFit="1" customWidth="1"/>
    <col min="13578" max="13578" width="13.7109375" style="71" bestFit="1" customWidth="1"/>
    <col min="13579" max="13579" width="15.5703125" style="71" bestFit="1" customWidth="1"/>
    <col min="13580" max="13580" width="13.7109375" style="71" bestFit="1" customWidth="1"/>
    <col min="13581" max="13581" width="15.5703125" style="71" bestFit="1" customWidth="1"/>
    <col min="13582" max="13582" width="9.140625" style="71" customWidth="1"/>
    <col min="13583" max="13822" width="9.140625" style="71"/>
    <col min="13823" max="13823" width="14.42578125" style="71" customWidth="1"/>
    <col min="13824" max="13824" width="11" style="71" customWidth="1"/>
    <col min="13825" max="13825" width="24.140625" style="71" customWidth="1"/>
    <col min="13826" max="13826" width="16.7109375" style="71" customWidth="1"/>
    <col min="13827" max="13827" width="11.5703125" style="71" customWidth="1"/>
    <col min="13828" max="13828" width="13.7109375" style="71" bestFit="1" customWidth="1"/>
    <col min="13829" max="13829" width="15.5703125" style="71" bestFit="1" customWidth="1"/>
    <col min="13830" max="13830" width="13.7109375" style="71" bestFit="1" customWidth="1"/>
    <col min="13831" max="13831" width="15.5703125" style="71" bestFit="1" customWidth="1"/>
    <col min="13832" max="13832" width="13.7109375" style="71" bestFit="1" customWidth="1"/>
    <col min="13833" max="13833" width="15.5703125" style="71" bestFit="1" customWidth="1"/>
    <col min="13834" max="13834" width="13.7109375" style="71" bestFit="1" customWidth="1"/>
    <col min="13835" max="13835" width="15.5703125" style="71" bestFit="1" customWidth="1"/>
    <col min="13836" max="13836" width="13.7109375" style="71" bestFit="1" customWidth="1"/>
    <col min="13837" max="13837" width="15.5703125" style="71" bestFit="1" customWidth="1"/>
    <col min="13838" max="13838" width="9.140625" style="71" customWidth="1"/>
    <col min="13839" max="14078" width="9.140625" style="71"/>
    <col min="14079" max="14079" width="14.42578125" style="71" customWidth="1"/>
    <col min="14080" max="14080" width="11" style="71" customWidth="1"/>
    <col min="14081" max="14081" width="24.140625" style="71" customWidth="1"/>
    <col min="14082" max="14082" width="16.7109375" style="71" customWidth="1"/>
    <col min="14083" max="14083" width="11.5703125" style="71" customWidth="1"/>
    <col min="14084" max="14084" width="13.7109375" style="71" bestFit="1" customWidth="1"/>
    <col min="14085" max="14085" width="15.5703125" style="71" bestFit="1" customWidth="1"/>
    <col min="14086" max="14086" width="13.7109375" style="71" bestFit="1" customWidth="1"/>
    <col min="14087" max="14087" width="15.5703125" style="71" bestFit="1" customWidth="1"/>
    <col min="14088" max="14088" width="13.7109375" style="71" bestFit="1" customWidth="1"/>
    <col min="14089" max="14089" width="15.5703125" style="71" bestFit="1" customWidth="1"/>
    <col min="14090" max="14090" width="13.7109375" style="71" bestFit="1" customWidth="1"/>
    <col min="14091" max="14091" width="15.5703125" style="71" bestFit="1" customWidth="1"/>
    <col min="14092" max="14092" width="13.7109375" style="71" bestFit="1" customWidth="1"/>
    <col min="14093" max="14093" width="15.5703125" style="71" bestFit="1" customWidth="1"/>
    <col min="14094" max="14094" width="9.140625" style="71" customWidth="1"/>
    <col min="14095" max="14334" width="9.140625" style="71"/>
    <col min="14335" max="14335" width="14.42578125" style="71" customWidth="1"/>
    <col min="14336" max="14336" width="11" style="71" customWidth="1"/>
    <col min="14337" max="14337" width="24.140625" style="71" customWidth="1"/>
    <col min="14338" max="14338" width="16.7109375" style="71" customWidth="1"/>
    <col min="14339" max="14339" width="11.5703125" style="71" customWidth="1"/>
    <col min="14340" max="14340" width="13.7109375" style="71" bestFit="1" customWidth="1"/>
    <col min="14341" max="14341" width="15.5703125" style="71" bestFit="1" customWidth="1"/>
    <col min="14342" max="14342" width="13.7109375" style="71" bestFit="1" customWidth="1"/>
    <col min="14343" max="14343" width="15.5703125" style="71" bestFit="1" customWidth="1"/>
    <col min="14344" max="14344" width="13.7109375" style="71" bestFit="1" customWidth="1"/>
    <col min="14345" max="14345" width="15.5703125" style="71" bestFit="1" customWidth="1"/>
    <col min="14346" max="14346" width="13.7109375" style="71" bestFit="1" customWidth="1"/>
    <col min="14347" max="14347" width="15.5703125" style="71" bestFit="1" customWidth="1"/>
    <col min="14348" max="14348" width="13.7109375" style="71" bestFit="1" customWidth="1"/>
    <col min="14349" max="14349" width="15.5703125" style="71" bestFit="1" customWidth="1"/>
    <col min="14350" max="14350" width="9.140625" style="71" customWidth="1"/>
    <col min="14351" max="14590" width="9.140625" style="71"/>
    <col min="14591" max="14591" width="14.42578125" style="71" customWidth="1"/>
    <col min="14592" max="14592" width="11" style="71" customWidth="1"/>
    <col min="14593" max="14593" width="24.140625" style="71" customWidth="1"/>
    <col min="14594" max="14594" width="16.7109375" style="71" customWidth="1"/>
    <col min="14595" max="14595" width="11.5703125" style="71" customWidth="1"/>
    <col min="14596" max="14596" width="13.7109375" style="71" bestFit="1" customWidth="1"/>
    <col min="14597" max="14597" width="15.5703125" style="71" bestFit="1" customWidth="1"/>
    <col min="14598" max="14598" width="13.7109375" style="71" bestFit="1" customWidth="1"/>
    <col min="14599" max="14599" width="15.5703125" style="71" bestFit="1" customWidth="1"/>
    <col min="14600" max="14600" width="13.7109375" style="71" bestFit="1" customWidth="1"/>
    <col min="14601" max="14601" width="15.5703125" style="71" bestFit="1" customWidth="1"/>
    <col min="14602" max="14602" width="13.7109375" style="71" bestFit="1" customWidth="1"/>
    <col min="14603" max="14603" width="15.5703125" style="71" bestFit="1" customWidth="1"/>
    <col min="14604" max="14604" width="13.7109375" style="71" bestFit="1" customWidth="1"/>
    <col min="14605" max="14605" width="15.5703125" style="71" bestFit="1" customWidth="1"/>
    <col min="14606" max="14606" width="9.140625" style="71" customWidth="1"/>
    <col min="14607" max="14846" width="9.140625" style="71"/>
    <col min="14847" max="14847" width="14.42578125" style="71" customWidth="1"/>
    <col min="14848" max="14848" width="11" style="71" customWidth="1"/>
    <col min="14849" max="14849" width="24.140625" style="71" customWidth="1"/>
    <col min="14850" max="14850" width="16.7109375" style="71" customWidth="1"/>
    <col min="14851" max="14851" width="11.5703125" style="71" customWidth="1"/>
    <col min="14852" max="14852" width="13.7109375" style="71" bestFit="1" customWidth="1"/>
    <col min="14853" max="14853" width="15.5703125" style="71" bestFit="1" customWidth="1"/>
    <col min="14854" max="14854" width="13.7109375" style="71" bestFit="1" customWidth="1"/>
    <col min="14855" max="14855" width="15.5703125" style="71" bestFit="1" customWidth="1"/>
    <col min="14856" max="14856" width="13.7109375" style="71" bestFit="1" customWidth="1"/>
    <col min="14857" max="14857" width="15.5703125" style="71" bestFit="1" customWidth="1"/>
    <col min="14858" max="14858" width="13.7109375" style="71" bestFit="1" customWidth="1"/>
    <col min="14859" max="14859" width="15.5703125" style="71" bestFit="1" customWidth="1"/>
    <col min="14860" max="14860" width="13.7109375" style="71" bestFit="1" customWidth="1"/>
    <col min="14861" max="14861" width="15.5703125" style="71" bestFit="1" customWidth="1"/>
    <col min="14862" max="14862" width="9.140625" style="71" customWidth="1"/>
    <col min="14863" max="15102" width="9.140625" style="71"/>
    <col min="15103" max="15103" width="14.42578125" style="71" customWidth="1"/>
    <col min="15104" max="15104" width="11" style="71" customWidth="1"/>
    <col min="15105" max="15105" width="24.140625" style="71" customWidth="1"/>
    <col min="15106" max="15106" width="16.7109375" style="71" customWidth="1"/>
    <col min="15107" max="15107" width="11.5703125" style="71" customWidth="1"/>
    <col min="15108" max="15108" width="13.7109375" style="71" bestFit="1" customWidth="1"/>
    <col min="15109" max="15109" width="15.5703125" style="71" bestFit="1" customWidth="1"/>
    <col min="15110" max="15110" width="13.7109375" style="71" bestFit="1" customWidth="1"/>
    <col min="15111" max="15111" width="15.5703125" style="71" bestFit="1" customWidth="1"/>
    <col min="15112" max="15112" width="13.7109375" style="71" bestFit="1" customWidth="1"/>
    <col min="15113" max="15113" width="15.5703125" style="71" bestFit="1" customWidth="1"/>
    <col min="15114" max="15114" width="13.7109375" style="71" bestFit="1" customWidth="1"/>
    <col min="15115" max="15115" width="15.5703125" style="71" bestFit="1" customWidth="1"/>
    <col min="15116" max="15116" width="13.7109375" style="71" bestFit="1" customWidth="1"/>
    <col min="15117" max="15117" width="15.5703125" style="71" bestFit="1" customWidth="1"/>
    <col min="15118" max="15118" width="9.140625" style="71" customWidth="1"/>
    <col min="15119" max="15358" width="9.140625" style="71"/>
    <col min="15359" max="15359" width="14.42578125" style="71" customWidth="1"/>
    <col min="15360" max="15360" width="11" style="71" customWidth="1"/>
    <col min="15361" max="15361" width="24.140625" style="71" customWidth="1"/>
    <col min="15362" max="15362" width="16.7109375" style="71" customWidth="1"/>
    <col min="15363" max="15363" width="11.5703125" style="71" customWidth="1"/>
    <col min="15364" max="15364" width="13.7109375" style="71" bestFit="1" customWidth="1"/>
    <col min="15365" max="15365" width="15.5703125" style="71" bestFit="1" customWidth="1"/>
    <col min="15366" max="15366" width="13.7109375" style="71" bestFit="1" customWidth="1"/>
    <col min="15367" max="15367" width="15.5703125" style="71" bestFit="1" customWidth="1"/>
    <col min="15368" max="15368" width="13.7109375" style="71" bestFit="1" customWidth="1"/>
    <col min="15369" max="15369" width="15.5703125" style="71" bestFit="1" customWidth="1"/>
    <col min="15370" max="15370" width="13.7109375" style="71" bestFit="1" customWidth="1"/>
    <col min="15371" max="15371" width="15.5703125" style="71" bestFit="1" customWidth="1"/>
    <col min="15372" max="15372" width="13.7109375" style="71" bestFit="1" customWidth="1"/>
    <col min="15373" max="15373" width="15.5703125" style="71" bestFit="1" customWidth="1"/>
    <col min="15374" max="15374" width="9.140625" style="71" customWidth="1"/>
    <col min="15375" max="15614" width="9.140625" style="71"/>
    <col min="15615" max="15615" width="14.42578125" style="71" customWidth="1"/>
    <col min="15616" max="15616" width="11" style="71" customWidth="1"/>
    <col min="15617" max="15617" width="24.140625" style="71" customWidth="1"/>
    <col min="15618" max="15618" width="16.7109375" style="71" customWidth="1"/>
    <col min="15619" max="15619" width="11.5703125" style="71" customWidth="1"/>
    <col min="15620" max="15620" width="13.7109375" style="71" bestFit="1" customWidth="1"/>
    <col min="15621" max="15621" width="15.5703125" style="71" bestFit="1" customWidth="1"/>
    <col min="15622" max="15622" width="13.7109375" style="71" bestFit="1" customWidth="1"/>
    <col min="15623" max="15623" width="15.5703125" style="71" bestFit="1" customWidth="1"/>
    <col min="15624" max="15624" width="13.7109375" style="71" bestFit="1" customWidth="1"/>
    <col min="15625" max="15625" width="15.5703125" style="71" bestFit="1" customWidth="1"/>
    <col min="15626" max="15626" width="13.7109375" style="71" bestFit="1" customWidth="1"/>
    <col min="15627" max="15627" width="15.5703125" style="71" bestFit="1" customWidth="1"/>
    <col min="15628" max="15628" width="13.7109375" style="71" bestFit="1" customWidth="1"/>
    <col min="15629" max="15629" width="15.5703125" style="71" bestFit="1" customWidth="1"/>
    <col min="15630" max="15630" width="9.140625" style="71" customWidth="1"/>
    <col min="15631" max="15870" width="9.140625" style="71"/>
    <col min="15871" max="15871" width="14.42578125" style="71" customWidth="1"/>
    <col min="15872" max="15872" width="11" style="71" customWidth="1"/>
    <col min="15873" max="15873" width="24.140625" style="71" customWidth="1"/>
    <col min="15874" max="15874" width="16.7109375" style="71" customWidth="1"/>
    <col min="15875" max="15875" width="11.5703125" style="71" customWidth="1"/>
    <col min="15876" max="15876" width="13.7109375" style="71" bestFit="1" customWidth="1"/>
    <col min="15877" max="15877" width="15.5703125" style="71" bestFit="1" customWidth="1"/>
    <col min="15878" max="15878" width="13.7109375" style="71" bestFit="1" customWidth="1"/>
    <col min="15879" max="15879" width="15.5703125" style="71" bestFit="1" customWidth="1"/>
    <col min="15880" max="15880" width="13.7109375" style="71" bestFit="1" customWidth="1"/>
    <col min="15881" max="15881" width="15.5703125" style="71" bestFit="1" customWidth="1"/>
    <col min="15882" max="15882" width="13.7109375" style="71" bestFit="1" customWidth="1"/>
    <col min="15883" max="15883" width="15.5703125" style="71" bestFit="1" customWidth="1"/>
    <col min="15884" max="15884" width="13.7109375" style="71" bestFit="1" customWidth="1"/>
    <col min="15885" max="15885" width="15.5703125" style="71" bestFit="1" customWidth="1"/>
    <col min="15886" max="15886" width="9.140625" style="71" customWidth="1"/>
    <col min="15887" max="16126" width="9.140625" style="71"/>
    <col min="16127" max="16127" width="14.42578125" style="71" customWidth="1"/>
    <col min="16128" max="16128" width="11" style="71" customWidth="1"/>
    <col min="16129" max="16129" width="24.140625" style="71" customWidth="1"/>
    <col min="16130" max="16130" width="16.7109375" style="71" customWidth="1"/>
    <col min="16131" max="16131" width="11.5703125" style="71" customWidth="1"/>
    <col min="16132" max="16132" width="13.7109375" style="71" bestFit="1" customWidth="1"/>
    <col min="16133" max="16133" width="15.5703125" style="71" bestFit="1" customWidth="1"/>
    <col min="16134" max="16134" width="13.7109375" style="71" bestFit="1" customWidth="1"/>
    <col min="16135" max="16135" width="15.5703125" style="71" bestFit="1" customWidth="1"/>
    <col min="16136" max="16136" width="13.7109375" style="71" bestFit="1" customWidth="1"/>
    <col min="16137" max="16137" width="15.5703125" style="71" bestFit="1" customWidth="1"/>
    <col min="16138" max="16138" width="13.7109375" style="71" bestFit="1" customWidth="1"/>
    <col min="16139" max="16139" width="15.5703125" style="71" bestFit="1" customWidth="1"/>
    <col min="16140" max="16140" width="13.7109375" style="71" bestFit="1" customWidth="1"/>
    <col min="16141" max="16141" width="15.5703125" style="71" bestFit="1" customWidth="1"/>
    <col min="16142" max="16142" width="9.140625" style="71" customWidth="1"/>
    <col min="16143" max="16384" width="9.140625" style="71"/>
  </cols>
  <sheetData>
    <row r="1" spans="1:13">
      <c r="A1" s="66"/>
      <c r="B1" s="67"/>
      <c r="C1" s="67"/>
      <c r="D1" s="67"/>
      <c r="E1" s="68"/>
      <c r="F1" s="69"/>
      <c r="G1" s="70"/>
      <c r="H1" s="70" t="s">
        <v>27</v>
      </c>
      <c r="I1" s="70"/>
      <c r="J1" s="70"/>
      <c r="K1" s="70"/>
    </row>
    <row r="2" spans="1:13" ht="15" customHeight="1">
      <c r="A2" s="451" t="s">
        <v>92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72"/>
      <c r="M2" s="72"/>
    </row>
    <row r="3" spans="1:13" ht="13.5" customHeight="1">
      <c r="A3" s="451"/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72"/>
      <c r="M3" s="72"/>
    </row>
    <row r="4" spans="1:13" ht="20.100000000000001" customHeight="1">
      <c r="A4" s="450" t="s">
        <v>151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72"/>
      <c r="M4" s="72"/>
    </row>
    <row r="5" spans="1:13" ht="20.100000000000001" customHeight="1">
      <c r="A5" s="450" t="s">
        <v>174</v>
      </c>
      <c r="B5" s="450"/>
      <c r="C5" s="450"/>
      <c r="D5" s="450"/>
      <c r="E5" s="450"/>
      <c r="F5" s="450"/>
      <c r="G5" s="450"/>
      <c r="H5" s="450"/>
      <c r="I5" s="450"/>
      <c r="J5" s="450"/>
      <c r="K5" s="450"/>
      <c r="L5" s="242"/>
      <c r="M5" s="242"/>
    </row>
    <row r="6" spans="1:13" ht="20.100000000000001" customHeight="1">
      <c r="A6" s="450" t="s">
        <v>149</v>
      </c>
      <c r="B6" s="450"/>
      <c r="C6" s="450"/>
      <c r="D6" s="450"/>
      <c r="E6" s="450"/>
      <c r="F6" s="450"/>
      <c r="G6" s="450"/>
      <c r="H6" s="450"/>
      <c r="I6" s="450"/>
      <c r="J6" s="450"/>
      <c r="K6" s="450"/>
      <c r="L6" s="243"/>
      <c r="M6" s="243"/>
    </row>
    <row r="7" spans="1:13" ht="13.5" thickBot="1">
      <c r="A7" s="73"/>
      <c r="B7" s="73"/>
      <c r="C7" s="73"/>
      <c r="D7" s="73"/>
      <c r="E7" s="73"/>
      <c r="F7" s="73"/>
      <c r="G7" s="74"/>
      <c r="H7" s="73"/>
      <c r="I7" s="73"/>
      <c r="J7" s="73"/>
      <c r="K7" s="73"/>
      <c r="L7" s="73"/>
      <c r="M7" s="73"/>
    </row>
    <row r="8" spans="1:13" ht="13.9" customHeight="1" thickBot="1">
      <c r="A8" s="439" t="s">
        <v>11</v>
      </c>
      <c r="B8" s="442" t="s">
        <v>28</v>
      </c>
      <c r="C8" s="443"/>
      <c r="D8" s="439" t="s">
        <v>29</v>
      </c>
      <c r="E8" s="439" t="s">
        <v>30</v>
      </c>
      <c r="F8" s="436" t="s">
        <v>31</v>
      </c>
      <c r="G8" s="437"/>
      <c r="H8" s="437"/>
      <c r="I8" s="437"/>
      <c r="J8" s="437"/>
      <c r="K8" s="438"/>
      <c r="L8" s="197"/>
      <c r="M8" s="197"/>
    </row>
    <row r="9" spans="1:13" ht="17.25" customHeight="1" thickBot="1">
      <c r="A9" s="440"/>
      <c r="B9" s="444"/>
      <c r="C9" s="445"/>
      <c r="D9" s="440"/>
      <c r="E9" s="444"/>
      <c r="F9" s="452" t="s">
        <v>32</v>
      </c>
      <c r="G9" s="453"/>
      <c r="H9" s="452" t="s">
        <v>33</v>
      </c>
      <c r="I9" s="453"/>
      <c r="J9" s="452" t="s">
        <v>173</v>
      </c>
      <c r="K9" s="453"/>
      <c r="L9" s="435"/>
      <c r="M9" s="435"/>
    </row>
    <row r="10" spans="1:13" ht="16.5" customHeight="1" thickBot="1">
      <c r="A10" s="441"/>
      <c r="B10" s="446"/>
      <c r="C10" s="447"/>
      <c r="D10" s="441"/>
      <c r="E10" s="446"/>
      <c r="F10" s="79" t="s">
        <v>34</v>
      </c>
      <c r="G10" s="79" t="s">
        <v>35</v>
      </c>
      <c r="H10" s="80" t="s">
        <v>34</v>
      </c>
      <c r="I10" s="79" t="s">
        <v>35</v>
      </c>
      <c r="J10" s="80" t="s">
        <v>34</v>
      </c>
      <c r="K10" s="79" t="s">
        <v>35</v>
      </c>
      <c r="L10" s="189"/>
      <c r="M10" s="189"/>
    </row>
    <row r="11" spans="1:13" ht="8.25" customHeight="1" thickBot="1">
      <c r="A11" s="244"/>
      <c r="B11" s="448"/>
      <c r="C11" s="448"/>
      <c r="D11" s="245"/>
      <c r="E11" s="245"/>
      <c r="F11" s="244"/>
      <c r="G11" s="246"/>
      <c r="H11" s="245"/>
      <c r="I11" s="245"/>
      <c r="J11" s="245"/>
      <c r="K11" s="245"/>
      <c r="L11" s="189"/>
      <c r="M11" s="189"/>
    </row>
    <row r="12" spans="1:13" ht="24.95" customHeight="1">
      <c r="A12" s="255">
        <f>Planilha!B12</f>
        <v>1</v>
      </c>
      <c r="B12" s="449" t="str">
        <f>Planilha!E12</f>
        <v xml:space="preserve">SERVIÇOS PRELIMINARES </v>
      </c>
      <c r="C12" s="449"/>
      <c r="D12" s="198">
        <f>Planilha!J20</f>
        <v>0</v>
      </c>
      <c r="E12" s="256" t="e">
        <f t="shared" ref="E12:E17" si="0">D12/$D$20</f>
        <v>#DIV/0!</v>
      </c>
      <c r="F12" s="257"/>
      <c r="G12" s="258">
        <f t="shared" ref="G12:G16" si="1">F12</f>
        <v>0</v>
      </c>
      <c r="H12" s="257"/>
      <c r="I12" s="258">
        <f t="shared" ref="I12:I17" si="2">H12+G12</f>
        <v>0</v>
      </c>
      <c r="J12" s="257"/>
      <c r="K12" s="199">
        <f>I12+J12</f>
        <v>0</v>
      </c>
      <c r="L12" s="190"/>
      <c r="M12" s="191"/>
    </row>
    <row r="13" spans="1:13" ht="24.95" customHeight="1">
      <c r="A13" s="81">
        <f>Planilha!B21</f>
        <v>2</v>
      </c>
      <c r="B13" s="424" t="str">
        <f>Planilha!E21</f>
        <v>REVESTIMENTOS INTERNOS E EXTERNOS</v>
      </c>
      <c r="C13" s="424"/>
      <c r="D13" s="82">
        <f>Planilha!J25</f>
        <v>0</v>
      </c>
      <c r="E13" s="250" t="e">
        <f t="shared" si="0"/>
        <v>#DIV/0!</v>
      </c>
      <c r="F13" s="251"/>
      <c r="G13" s="252">
        <f t="shared" si="1"/>
        <v>0</v>
      </c>
      <c r="H13" s="251"/>
      <c r="I13" s="252">
        <f t="shared" si="2"/>
        <v>0</v>
      </c>
      <c r="J13" s="251"/>
      <c r="K13" s="83">
        <f t="shared" ref="K13:K17" si="3">I13+J13</f>
        <v>0</v>
      </c>
      <c r="L13" s="190"/>
      <c r="M13" s="191"/>
    </row>
    <row r="14" spans="1:13" ht="29.25" customHeight="1">
      <c r="A14" s="81">
        <f>Planilha!B26</f>
        <v>3</v>
      </c>
      <c r="B14" s="424" t="str">
        <f>Planilha!E26</f>
        <v>SISTEMAS DE PISOS INTERNOS E EXTERNOS (PAVIMENTAÇÃO)</v>
      </c>
      <c r="C14" s="424"/>
      <c r="D14" s="82">
        <f>Planilha!J31</f>
        <v>0</v>
      </c>
      <c r="E14" s="250" t="e">
        <f t="shared" si="0"/>
        <v>#DIV/0!</v>
      </c>
      <c r="F14" s="251"/>
      <c r="G14" s="252">
        <f t="shared" si="1"/>
        <v>0</v>
      </c>
      <c r="H14" s="251"/>
      <c r="I14" s="252">
        <f t="shared" si="2"/>
        <v>0</v>
      </c>
      <c r="J14" s="251"/>
      <c r="K14" s="83">
        <f t="shared" si="3"/>
        <v>0</v>
      </c>
      <c r="L14" s="190"/>
      <c r="M14" s="191"/>
    </row>
    <row r="15" spans="1:13" ht="24.95" customHeight="1">
      <c r="A15" s="81">
        <f>Planilha!B32</f>
        <v>4</v>
      </c>
      <c r="B15" s="424" t="str">
        <f>Planilha!E32</f>
        <v>PINTURA</v>
      </c>
      <c r="C15" s="424"/>
      <c r="D15" s="82">
        <f>Planilha!J39</f>
        <v>0</v>
      </c>
      <c r="E15" s="250" t="e">
        <f t="shared" si="0"/>
        <v>#DIV/0!</v>
      </c>
      <c r="F15" s="253"/>
      <c r="G15" s="254">
        <f t="shared" si="1"/>
        <v>0</v>
      </c>
      <c r="H15" s="251"/>
      <c r="I15" s="252">
        <f t="shared" si="2"/>
        <v>0</v>
      </c>
      <c r="J15" s="253"/>
      <c r="K15" s="83">
        <f t="shared" si="3"/>
        <v>0</v>
      </c>
      <c r="L15" s="190"/>
      <c r="M15" s="191"/>
    </row>
    <row r="16" spans="1:13" ht="24.95" customHeight="1">
      <c r="A16" s="81">
        <f>Planilha!B40</f>
        <v>5</v>
      </c>
      <c r="B16" s="424" t="str">
        <f>Planilha!E40</f>
        <v>LOUÇAS E METAIS</v>
      </c>
      <c r="C16" s="424"/>
      <c r="D16" s="82">
        <f>Planilha!J47</f>
        <v>0</v>
      </c>
      <c r="E16" s="250" t="e">
        <f t="shared" si="0"/>
        <v>#DIV/0!</v>
      </c>
      <c r="F16" s="253"/>
      <c r="G16" s="254">
        <f t="shared" si="1"/>
        <v>0</v>
      </c>
      <c r="H16" s="253"/>
      <c r="I16" s="254">
        <f t="shared" si="2"/>
        <v>0</v>
      </c>
      <c r="J16" s="253"/>
      <c r="K16" s="83">
        <f t="shared" si="3"/>
        <v>0</v>
      </c>
      <c r="L16" s="190"/>
      <c r="M16" s="191"/>
    </row>
    <row r="17" spans="1:13" ht="24.95" customHeight="1" thickBot="1">
      <c r="A17" s="259">
        <f>Planilha!B48</f>
        <v>6</v>
      </c>
      <c r="B17" s="425" t="str">
        <f>Planilha!E48</f>
        <v>SERVIÇOS FINAIS</v>
      </c>
      <c r="C17" s="425"/>
      <c r="D17" s="200">
        <f>Planilha!J51</f>
        <v>0</v>
      </c>
      <c r="E17" s="260" t="e">
        <f t="shared" si="0"/>
        <v>#DIV/0!</v>
      </c>
      <c r="F17" s="261"/>
      <c r="G17" s="262"/>
      <c r="H17" s="261"/>
      <c r="I17" s="262">
        <f t="shared" si="2"/>
        <v>0</v>
      </c>
      <c r="J17" s="261"/>
      <c r="K17" s="263">
        <f t="shared" si="3"/>
        <v>0</v>
      </c>
      <c r="L17" s="190"/>
      <c r="M17" s="191"/>
    </row>
    <row r="18" spans="1:13" ht="13.5" thickBot="1">
      <c r="A18" s="247"/>
      <c r="B18" s="248"/>
      <c r="C18" s="248"/>
      <c r="D18" s="248"/>
      <c r="E18" s="248"/>
      <c r="F18" s="247"/>
      <c r="G18" s="249"/>
      <c r="H18" s="247"/>
      <c r="I18" s="249"/>
      <c r="J18" s="247"/>
      <c r="K18" s="249"/>
      <c r="L18" s="192"/>
      <c r="M18" s="192"/>
    </row>
    <row r="19" spans="1:13" ht="20.100000000000001" customHeight="1">
      <c r="A19" s="427" t="s">
        <v>36</v>
      </c>
      <c r="B19" s="428"/>
      <c r="C19" s="429"/>
      <c r="D19" s="84"/>
      <c r="E19" s="85" t="e">
        <f>SUM(E12:E17)</f>
        <v>#DIV/0!</v>
      </c>
      <c r="F19" s="86" t="e">
        <f>SUMPRODUCT($D$12:$D$17,F12:F17)/$D$20</f>
        <v>#DIV/0!</v>
      </c>
      <c r="G19" s="87" t="e">
        <f>F19</f>
        <v>#DIV/0!</v>
      </c>
      <c r="H19" s="86" t="e">
        <f>SUMPRODUCT($D$12:$D$17,H12:H17)/$D$20</f>
        <v>#DIV/0!</v>
      </c>
      <c r="I19" s="87" t="e">
        <f>G19+H19</f>
        <v>#DIV/0!</v>
      </c>
      <c r="J19" s="86" t="e">
        <f>SUMPRODUCT($D$12:$D$17,J12:J17)/$D$20</f>
        <v>#DIV/0!</v>
      </c>
      <c r="K19" s="87" t="e">
        <f>I19+J19</f>
        <v>#DIV/0!</v>
      </c>
      <c r="L19" s="193"/>
      <c r="M19" s="194"/>
    </row>
    <row r="20" spans="1:13" ht="20.100000000000001" customHeight="1" thickBot="1">
      <c r="A20" s="430" t="s">
        <v>37</v>
      </c>
      <c r="B20" s="431"/>
      <c r="C20" s="432"/>
      <c r="D20" s="88">
        <f>SUM(D12:D17)</f>
        <v>0</v>
      </c>
      <c r="E20" s="89"/>
      <c r="F20" s="90" t="e">
        <f t="shared" ref="F20:K20" si="4">ROUND(F19*$D$20,2)</f>
        <v>#DIV/0!</v>
      </c>
      <c r="G20" s="91" t="e">
        <f t="shared" si="4"/>
        <v>#DIV/0!</v>
      </c>
      <c r="H20" s="90" t="e">
        <f t="shared" si="4"/>
        <v>#DIV/0!</v>
      </c>
      <c r="I20" s="91" t="e">
        <f t="shared" si="4"/>
        <v>#DIV/0!</v>
      </c>
      <c r="J20" s="90" t="e">
        <f t="shared" si="4"/>
        <v>#DIV/0!</v>
      </c>
      <c r="K20" s="91" t="e">
        <f t="shared" si="4"/>
        <v>#DIV/0!</v>
      </c>
      <c r="L20" s="195"/>
      <c r="M20" s="196"/>
    </row>
    <row r="21" spans="1:13" ht="13.5" thickBot="1">
      <c r="A21" s="92"/>
      <c r="B21" s="93"/>
      <c r="C21" s="93"/>
      <c r="D21" s="94"/>
      <c r="E21" s="94"/>
      <c r="F21" s="95"/>
      <c r="G21" s="96"/>
      <c r="H21" s="95"/>
      <c r="I21" s="96"/>
      <c r="J21" s="96"/>
      <c r="K21" s="96"/>
      <c r="L21" s="197"/>
      <c r="M21" s="197"/>
    </row>
    <row r="22" spans="1:13" ht="13.5">
      <c r="A22" s="97"/>
      <c r="B22" s="97"/>
      <c r="C22" s="97"/>
      <c r="D22" s="98"/>
      <c r="E22" s="99"/>
      <c r="F22" s="100"/>
      <c r="G22" s="100"/>
      <c r="H22" s="100"/>
      <c r="I22" s="100"/>
      <c r="J22" s="100"/>
      <c r="K22" s="100"/>
      <c r="L22" s="72"/>
      <c r="M22" s="72"/>
    </row>
    <row r="23" spans="1:13" ht="17.25">
      <c r="A23" s="101" t="s">
        <v>177</v>
      </c>
      <c r="B23" s="97"/>
      <c r="C23" s="97"/>
      <c r="D23" s="98"/>
      <c r="E23" s="99"/>
      <c r="F23" s="100"/>
      <c r="G23" s="100"/>
      <c r="H23" s="100"/>
      <c r="I23" s="100"/>
      <c r="J23" s="100"/>
      <c r="K23" s="100"/>
      <c r="L23" s="100"/>
      <c r="M23" s="100"/>
    </row>
    <row r="24" spans="1:13" ht="17.25">
      <c r="A24" s="101"/>
      <c r="B24" s="97"/>
      <c r="C24" s="97"/>
      <c r="D24" s="98"/>
      <c r="E24" s="99"/>
      <c r="F24" s="100"/>
      <c r="G24" s="100"/>
      <c r="H24" s="100"/>
      <c r="I24" s="100"/>
      <c r="J24" s="100"/>
      <c r="K24" s="100"/>
      <c r="L24" s="100"/>
      <c r="M24" s="100"/>
    </row>
    <row r="25" spans="1:13" ht="14.25">
      <c r="A25" s="76"/>
      <c r="B25" s="102"/>
      <c r="C25" s="76"/>
      <c r="D25" s="103"/>
      <c r="E25" s="433"/>
      <c r="F25" s="433"/>
      <c r="G25" s="433"/>
      <c r="H25" s="433"/>
      <c r="I25" s="433"/>
      <c r="J25" s="103"/>
      <c r="K25" s="433"/>
      <c r="L25" s="433"/>
      <c r="M25" s="433"/>
    </row>
    <row r="26" spans="1:13" ht="14.25">
      <c r="A26" s="76"/>
      <c r="B26" s="75"/>
      <c r="C26" s="76"/>
      <c r="D26" s="103"/>
      <c r="E26" s="434"/>
      <c r="F26" s="434"/>
      <c r="G26" s="434"/>
      <c r="H26" s="434"/>
      <c r="I26" s="434"/>
      <c r="J26" s="201"/>
      <c r="K26" s="434"/>
      <c r="L26" s="434"/>
      <c r="M26" s="434"/>
    </row>
    <row r="27" spans="1:13" ht="13.5">
      <c r="A27" s="76"/>
      <c r="B27" s="76"/>
      <c r="C27" s="76"/>
      <c r="D27" s="105"/>
      <c r="E27" s="106"/>
      <c r="F27" s="106"/>
      <c r="G27" s="106"/>
      <c r="H27" s="201"/>
      <c r="I27" s="201"/>
      <c r="J27" s="201"/>
      <c r="K27" s="426"/>
      <c r="L27" s="426"/>
      <c r="M27" s="426"/>
    </row>
    <row r="28" spans="1:13" ht="13.5">
      <c r="A28" s="102"/>
      <c r="B28" s="102"/>
      <c r="C28" s="102"/>
      <c r="D28" s="107"/>
      <c r="E28" s="108"/>
      <c r="F28" s="108"/>
      <c r="G28" s="108"/>
      <c r="H28" s="104"/>
      <c r="I28" s="104"/>
      <c r="J28" s="104"/>
      <c r="K28" s="426"/>
      <c r="L28" s="426"/>
      <c r="M28" s="426"/>
    </row>
    <row r="29" spans="1:13" ht="13.5">
      <c r="A29" s="102"/>
      <c r="B29" s="102"/>
      <c r="C29" s="102"/>
      <c r="D29" s="109"/>
      <c r="E29" s="110"/>
      <c r="F29" s="77"/>
      <c r="G29" s="78"/>
      <c r="H29" s="78"/>
      <c r="I29" s="111"/>
      <c r="J29" s="111"/>
      <c r="K29" s="111"/>
      <c r="L29" s="72"/>
      <c r="M29" s="72"/>
    </row>
    <row r="30" spans="1:13" ht="14.25">
      <c r="A30" s="112"/>
      <c r="B30" s="112"/>
      <c r="C30" s="112"/>
      <c r="D30" s="113"/>
      <c r="E30" s="114"/>
      <c r="F30" s="115"/>
      <c r="G30" s="116"/>
      <c r="H30" s="116"/>
      <c r="I30" s="117"/>
      <c r="J30" s="117"/>
      <c r="K30" s="117"/>
    </row>
    <row r="31" spans="1:13" ht="14.25">
      <c r="A31" s="112"/>
      <c r="B31" s="112"/>
      <c r="C31" s="112"/>
      <c r="D31" s="118"/>
      <c r="E31" s="114"/>
      <c r="F31" s="119"/>
      <c r="G31" s="119"/>
      <c r="H31" s="119"/>
      <c r="I31" s="119"/>
      <c r="J31" s="119"/>
      <c r="K31" s="119"/>
    </row>
  </sheetData>
  <mergeCells count="28">
    <mergeCell ref="A4:K4"/>
    <mergeCell ref="A5:K5"/>
    <mergeCell ref="A6:K6"/>
    <mergeCell ref="A2:K3"/>
    <mergeCell ref="F9:G9"/>
    <mergeCell ref="H9:I9"/>
    <mergeCell ref="J9:K9"/>
    <mergeCell ref="L9:M9"/>
    <mergeCell ref="F8:K8"/>
    <mergeCell ref="B15:C15"/>
    <mergeCell ref="A8:A10"/>
    <mergeCell ref="B8:C10"/>
    <mergeCell ref="D8:D10"/>
    <mergeCell ref="E8:E10"/>
    <mergeCell ref="B11:C11"/>
    <mergeCell ref="B12:C12"/>
    <mergeCell ref="B13:C13"/>
    <mergeCell ref="B14:C14"/>
    <mergeCell ref="B16:C16"/>
    <mergeCell ref="B17:C17"/>
    <mergeCell ref="K27:M27"/>
    <mergeCell ref="K28:M28"/>
    <mergeCell ref="A19:C19"/>
    <mergeCell ref="A20:C20"/>
    <mergeCell ref="E25:I25"/>
    <mergeCell ref="K25:M25"/>
    <mergeCell ref="E26:I26"/>
    <mergeCell ref="K26:M2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</vt:lpstr>
      <vt:lpstr>MEMORIA</vt:lpstr>
      <vt:lpstr>CRONOGRAMA</vt:lpstr>
      <vt:lpstr>CRONOGRAMA!Area_de_impressao</vt:lpstr>
      <vt:lpstr>MEMORIA!Area_de_impressao</vt:lpstr>
      <vt:lpstr>Planilha!Area_de_impressao</vt:lpstr>
      <vt:lpstr>Planilha!Titulos_de_impressao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Obras</cp:lastModifiedBy>
  <cp:lastPrinted>2019-11-18T14:13:32Z</cp:lastPrinted>
  <dcterms:created xsi:type="dcterms:W3CDTF">2016-11-21T16:28:11Z</dcterms:created>
  <dcterms:modified xsi:type="dcterms:W3CDTF">2020-01-13T15:30:00Z</dcterms:modified>
</cp:coreProperties>
</file>